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mc:AlternateContent xmlns:mc="http://schemas.openxmlformats.org/markup-compatibility/2006">
    <mc:Choice Requires="x15">
      <x15ac:absPath xmlns:x15ac="http://schemas.microsoft.com/office/spreadsheetml/2010/11/ac" url="https://cnsi365-my.sharepoint.com/personal/vanveens_cns-inc_com/Documents/Documents/PROPOSALS/MT Core Claims_2019-10/Submission Docs/"/>
    </mc:Choice>
  </mc:AlternateContent>
  <xr:revisionPtr revIDLastSave="3" documentId="8_{8058746E-6A99-4A51-8056-FA2D7AF9729B}" xr6:coauthVersionLast="41" xr6:coauthVersionMax="41" xr10:uidLastSave="{E3D7AA73-400C-435B-99BB-AEFBEFFCFF52}"/>
  <bookViews>
    <workbookView xWindow="-120" yWindow="-120" windowWidth="29040" windowHeight="15840" tabRatio="770" firstSheet="4" activeTab="9" xr2:uid="{00000000-000D-0000-FFFF-FFFF00000000}"/>
  </bookViews>
  <sheets>
    <sheet name="Revision History " sheetId="15" r:id="rId1"/>
    <sheet name="Attachment H - Instructions" sheetId="6" r:id="rId2"/>
    <sheet name="Sch A Core - FTEs by Phase" sheetId="1" r:id="rId3"/>
    <sheet name="Sch B Core Total Hrs by Phase " sheetId="4" r:id="rId4"/>
    <sheet name="Sch A Opt A - FTEs by Phase" sheetId="7" r:id="rId5"/>
    <sheet name="Sch B Opt A-Total Hrs by Phase" sheetId="8" r:id="rId6"/>
    <sheet name="Sch A Opt B - FTEs by Phase" sheetId="9" r:id="rId7"/>
    <sheet name="Sch B Opt B-Total Hrs by Phase" sheetId="10" r:id="rId8"/>
    <sheet name="Sch A Opt C - FTEs by Phase" sheetId="11" r:id="rId9"/>
    <sheet name="Sch B Opt C-Total Hrs by Phase" sheetId="12" r:id="rId10"/>
    <sheet name="Sch A Opt D - FTEs by Phase" sheetId="13" r:id="rId11"/>
    <sheet name="Sch B Opt D Total Hrs by Phase" sheetId="14" r:id="rId12"/>
  </sheets>
  <externalReferences>
    <externalReference r:id="rId13"/>
  </externalReferences>
  <definedNames>
    <definedName name="BooleanRange">#REF!</definedName>
    <definedName name="LookupTypeRange907794802">[1]ValidationData!$D$1:$D$118</definedName>
    <definedName name="_xlnm.Print_Area" localSheetId="0">'Revision History '!$A$1:$D$4</definedName>
    <definedName name="_xlnm.Print_Titles" localSheetId="1">'Attachment H - Instructions'!$1:$2</definedName>
    <definedName name="_xlnm.Print_Titles" localSheetId="2">'Sch A Core - FTEs by Phase'!$2:$4</definedName>
    <definedName name="_xlnm.Print_Titles" localSheetId="4">'Sch A Opt A - FTEs by Phase'!$2:$4</definedName>
    <definedName name="_xlnm.Print_Titles" localSheetId="6">'Sch A Opt B - FTEs by Phase'!$2:$4</definedName>
    <definedName name="_xlnm.Print_Titles" localSheetId="8">'Sch A Opt C - FTEs by Phase'!$2:$4</definedName>
    <definedName name="_xlnm.Print_Titles" localSheetId="10">'Sch A Opt D - FTEs by Phase'!$2:$4</definedName>
    <definedName name="_xlnm.Print_Titles" localSheetId="3">'Sch B Core Total Hrs by Phase '!$2:$4</definedName>
    <definedName name="_xlnm.Print_Titles" localSheetId="5">'Sch B Opt A-Total Hrs by Phase'!$2:$4</definedName>
    <definedName name="_xlnm.Print_Titles" localSheetId="7">'Sch B Opt B-Total Hrs by Phase'!$2:$4</definedName>
    <definedName name="_xlnm.Print_Titles" localSheetId="9">'Sch B Opt C-Total Hrs by Phase'!$2:$4</definedName>
    <definedName name="_xlnm.Print_Titles" localSheetId="11">'Sch B Opt D Total Hrs by Phase'!$2:$4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44" i="10" l="1"/>
  <c r="C44" i="10"/>
  <c r="D44" i="10"/>
  <c r="E44" i="10"/>
  <c r="F44" i="10"/>
  <c r="B46" i="10"/>
  <c r="C46" i="10"/>
  <c r="D46" i="10"/>
  <c r="E46" i="10"/>
  <c r="F46" i="10"/>
  <c r="B47" i="10"/>
  <c r="C47" i="10"/>
  <c r="D47" i="10"/>
  <c r="E47" i="10"/>
  <c r="F47" i="10"/>
  <c r="B48" i="10"/>
  <c r="C48" i="10"/>
  <c r="D48" i="10"/>
  <c r="E48" i="10"/>
  <c r="F48" i="10"/>
  <c r="B50" i="10"/>
  <c r="C50" i="10"/>
  <c r="D50" i="10"/>
  <c r="E50" i="10"/>
  <c r="F50" i="10"/>
  <c r="B52" i="10"/>
  <c r="C52" i="10"/>
  <c r="D52" i="10"/>
  <c r="E52" i="10"/>
  <c r="F52" i="10"/>
  <c r="B53" i="10"/>
  <c r="C53" i="10"/>
  <c r="D53" i="10"/>
  <c r="E53" i="10"/>
  <c r="F53" i="10"/>
  <c r="B55" i="10"/>
  <c r="C55" i="10"/>
  <c r="D55" i="10"/>
  <c r="E55" i="10"/>
  <c r="F55" i="10"/>
  <c r="B62" i="10"/>
  <c r="C62" i="10"/>
  <c r="D62" i="10"/>
  <c r="E62" i="10"/>
  <c r="F62" i="10"/>
  <c r="B63" i="10"/>
  <c r="C63" i="10"/>
  <c r="D63" i="10"/>
  <c r="E63" i="10"/>
  <c r="F63" i="10"/>
  <c r="G45" i="1"/>
  <c r="G54" i="1"/>
  <c r="G57" i="1"/>
  <c r="G58" i="1"/>
  <c r="G59" i="1"/>
  <c r="G60" i="1"/>
  <c r="G64" i="1"/>
  <c r="G65" i="1"/>
  <c r="G44" i="9"/>
  <c r="G46" i="9"/>
  <c r="G47" i="9"/>
  <c r="G48" i="9"/>
  <c r="G50" i="9"/>
  <c r="G52" i="9"/>
  <c r="G53" i="9"/>
  <c r="G55" i="9"/>
  <c r="G62" i="9"/>
  <c r="G63" i="9"/>
  <c r="C54" i="4"/>
  <c r="D54" i="4"/>
  <c r="F57" i="4"/>
  <c r="B58" i="4"/>
  <c r="E59" i="4"/>
  <c r="C64" i="4"/>
  <c r="F65" i="4"/>
  <c r="B45" i="4"/>
  <c r="C45" i="4"/>
  <c r="D45" i="4"/>
  <c r="E45" i="4"/>
  <c r="F45" i="4"/>
  <c r="B54" i="4"/>
  <c r="E54" i="4"/>
  <c r="F54" i="4"/>
  <c r="B57" i="4"/>
  <c r="C57" i="4"/>
  <c r="D57" i="4"/>
  <c r="E57" i="4"/>
  <c r="C58" i="4"/>
  <c r="D58" i="4"/>
  <c r="E58" i="4"/>
  <c r="F58" i="4"/>
  <c r="B59" i="4"/>
  <c r="C59" i="4"/>
  <c r="D59" i="4"/>
  <c r="F59" i="4"/>
  <c r="B60" i="4"/>
  <c r="C60" i="4"/>
  <c r="D60" i="4"/>
  <c r="E60" i="4"/>
  <c r="F60" i="4"/>
  <c r="B64" i="4"/>
  <c r="D64" i="4"/>
  <c r="E64" i="4"/>
  <c r="F64" i="4"/>
  <c r="B65" i="4"/>
  <c r="C65" i="4"/>
  <c r="D65" i="4"/>
  <c r="E65" i="4"/>
  <c r="A46" i="10" l="1"/>
  <c r="A47" i="10"/>
  <c r="A48" i="10"/>
  <c r="A50" i="10"/>
  <c r="A52" i="10"/>
  <c r="A53" i="10"/>
  <c r="A55" i="10"/>
  <c r="A62" i="10"/>
  <c r="A63" i="10"/>
  <c r="A44" i="10"/>
  <c r="A45" i="4"/>
  <c r="A54" i="4"/>
  <c r="A57" i="4"/>
  <c r="A58" i="4"/>
  <c r="A59" i="4"/>
  <c r="A60" i="4"/>
  <c r="A64" i="4"/>
  <c r="A65" i="4"/>
  <c r="A71" i="4" l="1"/>
  <c r="G54" i="4" l="1"/>
  <c r="A71" i="10"/>
  <c r="G61" i="14"/>
  <c r="F61" i="14"/>
  <c r="E61" i="14"/>
  <c r="D61" i="14"/>
  <c r="C61" i="14"/>
  <c r="B61" i="14"/>
  <c r="G59" i="13"/>
  <c r="F59" i="13"/>
  <c r="E59" i="13"/>
  <c r="D59" i="13"/>
  <c r="C59" i="13"/>
  <c r="B59" i="13"/>
  <c r="F58" i="13"/>
  <c r="E58" i="13"/>
  <c r="D58" i="13"/>
  <c r="C58" i="13"/>
  <c r="B58" i="13"/>
  <c r="F69" i="10" l="1"/>
  <c r="G47" i="10"/>
  <c r="C69" i="10"/>
  <c r="E69" i="10"/>
  <c r="D69" i="10"/>
  <c r="G59" i="4"/>
  <c r="G58" i="4"/>
  <c r="G60" i="4"/>
  <c r="G64" i="4"/>
  <c r="G57" i="4"/>
  <c r="G45" i="4"/>
  <c r="G65" i="4"/>
  <c r="G61" i="12"/>
  <c r="F61" i="12"/>
  <c r="E61" i="12"/>
  <c r="D61" i="12"/>
  <c r="C61" i="12"/>
  <c r="B61" i="12"/>
  <c r="G55" i="11"/>
  <c r="F55" i="11"/>
  <c r="E55" i="11"/>
  <c r="D55" i="11"/>
  <c r="C55" i="11"/>
  <c r="B55" i="11"/>
  <c r="F54" i="11"/>
  <c r="E54" i="11"/>
  <c r="D54" i="11"/>
  <c r="C54" i="11"/>
  <c r="B54" i="11"/>
  <c r="G70" i="9"/>
  <c r="F70" i="9"/>
  <c r="E70" i="9"/>
  <c r="D70" i="9"/>
  <c r="C70" i="9"/>
  <c r="B70" i="9"/>
  <c r="F69" i="9"/>
  <c r="E69" i="9"/>
  <c r="D69" i="9"/>
  <c r="C69" i="9"/>
  <c r="B69" i="9"/>
  <c r="G55" i="8"/>
  <c r="F55" i="8"/>
  <c r="E55" i="8"/>
  <c r="D55" i="8"/>
  <c r="C55" i="8"/>
  <c r="B55" i="8"/>
  <c r="G54" i="7"/>
  <c r="F54" i="7"/>
  <c r="E54" i="7"/>
  <c r="D54" i="7"/>
  <c r="C54" i="7"/>
  <c r="B54" i="7"/>
  <c r="F53" i="7"/>
  <c r="E53" i="7"/>
  <c r="D53" i="7"/>
  <c r="C53" i="7"/>
  <c r="B53" i="7"/>
  <c r="G50" i="10" l="1"/>
  <c r="G44" i="10"/>
  <c r="G55" i="10"/>
  <c r="B69" i="10"/>
  <c r="G53" i="10"/>
  <c r="G52" i="10"/>
  <c r="G62" i="10"/>
  <c r="G48" i="10"/>
  <c r="G46" i="10"/>
  <c r="G63" i="10"/>
  <c r="F69" i="4"/>
  <c r="E69" i="4"/>
  <c r="D69" i="4"/>
  <c r="C69" i="4"/>
  <c r="B69" i="4"/>
  <c r="G69" i="4"/>
  <c r="F70" i="1"/>
  <c r="E70" i="1"/>
  <c r="D70" i="1"/>
  <c r="C70" i="1"/>
  <c r="B70" i="1"/>
  <c r="F69" i="1"/>
  <c r="E69" i="1"/>
  <c r="D69" i="1"/>
  <c r="C69" i="1"/>
  <c r="B69" i="1"/>
  <c r="G70" i="1"/>
  <c r="G69" i="10" l="1"/>
</calcChain>
</file>

<file path=xl/sharedStrings.xml><?xml version="1.0" encoding="utf-8"?>
<sst xmlns="http://schemas.openxmlformats.org/spreadsheetml/2006/main" count="564" uniqueCount="101">
  <si>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</si>
  <si>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</si>
  <si>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</si>
  <si>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</si>
  <si>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</si>
  <si>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</si>
  <si>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</si>
  <si>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</si>
  <si>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Project Manager</t>
  </si>
  <si>
    <t>Contract Manager</t>
  </si>
  <si>
    <t>Technical Writer</t>
  </si>
  <si>
    <t>Trainer</t>
  </si>
  <si>
    <t xml:space="preserve">Average Resource FTE Per Phase </t>
  </si>
  <si>
    <t xml:space="preserve">Total Resources FTE Per Phase </t>
  </si>
  <si>
    <t xml:space="preserve">Schedule B - Number of Hours </t>
  </si>
  <si>
    <t>Schedule</t>
  </si>
  <si>
    <t>Title</t>
  </si>
  <si>
    <t>Number of Hours</t>
  </si>
  <si>
    <t>List of Schedules</t>
  </si>
  <si>
    <t>Schedule A - Number of Full Time Equivalents (FTE)</t>
  </si>
  <si>
    <t>;</t>
  </si>
  <si>
    <t>Total Resource Hrs. by Resource Type for All Phases</t>
  </si>
  <si>
    <t xml:space="preserve">Total Resource Hrs. Per Phase </t>
  </si>
  <si>
    <t>Attachment H -  Instructions</t>
  </si>
  <si>
    <t>Schedule A - Core</t>
  </si>
  <si>
    <t>Number of Full Time Equivalent</t>
  </si>
  <si>
    <t>Schedule B - Core</t>
  </si>
  <si>
    <t>Schedule A - Option A</t>
  </si>
  <si>
    <t>Schedule B - Option A</t>
  </si>
  <si>
    <t>Schedule A - Option B</t>
  </si>
  <si>
    <t>Schedule B - Option B</t>
  </si>
  <si>
    <t>Schedule A - Option C</t>
  </si>
  <si>
    <t>Schedule B - Option C</t>
  </si>
  <si>
    <t>Schedule A - Option D*</t>
  </si>
  <si>
    <t>Schedule B - Option D*</t>
  </si>
  <si>
    <t>* Option D Schedules should be completed during the Participating Addedndum process</t>
  </si>
  <si>
    <t>Instructions:  Offerors must complete both Resource Allocation Schedules for the Core Claims solution and each Optional Service they intend to bid.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except Option D, which will be completed during the Participating Addendum process.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
Offerors should include in their submission of Attachment H – Resource Allocation Schedules, resource allocation reflecting Attachment F – Requirements Response Matrix and detailed information found in Attachment E – Sourcing State Information.  
Schedule H – Resource Allocation Schedules will be updated as a part of the participating addendum process. </t>
  </si>
  <si>
    <t>DPHHS</t>
  </si>
  <si>
    <t>Final for RFP Release</t>
  </si>
  <si>
    <t>Author</t>
  </si>
  <si>
    <t>Revision Description</t>
  </si>
  <si>
    <t>Document Version</t>
  </si>
  <si>
    <t>Date</t>
  </si>
  <si>
    <t xml:space="preserve">Revision History </t>
  </si>
  <si>
    <t>Attachment H - Resource Allocation Schedules</t>
  </si>
  <si>
    <t>Integration Lead</t>
  </si>
  <si>
    <t>Security Lead</t>
  </si>
  <si>
    <t>Security Analyst</t>
  </si>
  <si>
    <t>Architecture Lead</t>
  </si>
  <si>
    <t>System Architect</t>
  </si>
  <si>
    <t>Sr. System Architect</t>
  </si>
  <si>
    <t>Configuration Lead</t>
  </si>
  <si>
    <t>Configuration Specialist</t>
  </si>
  <si>
    <t>Sr. Configuration Specialist</t>
  </si>
  <si>
    <t>Infrastructure Lead</t>
  </si>
  <si>
    <t>Infrastructure Analyst</t>
  </si>
  <si>
    <t>Developer</t>
  </si>
  <si>
    <t>Sr. Developer</t>
  </si>
  <si>
    <t>Database Lead</t>
  </si>
  <si>
    <t>Database Administrator</t>
  </si>
  <si>
    <t>Database Analyst</t>
  </si>
  <si>
    <t>Sr. Database Administrator</t>
  </si>
  <si>
    <t>Testing Lead</t>
  </si>
  <si>
    <t>Tester</t>
  </si>
  <si>
    <t xml:space="preserve">Sr. Data Scientist </t>
  </si>
  <si>
    <t>Data Scientist</t>
  </si>
  <si>
    <t>Data Analyst</t>
  </si>
  <si>
    <t>Data Engineer</t>
  </si>
  <si>
    <t>Data Architect</t>
  </si>
  <si>
    <t>Data Developer</t>
  </si>
  <si>
    <t xml:space="preserve">System Analyst </t>
  </si>
  <si>
    <t>Sr. System Analyst</t>
  </si>
  <si>
    <t>Business Analyst</t>
  </si>
  <si>
    <t>Sr. Business Analyst</t>
  </si>
  <si>
    <t>Certification Lead</t>
  </si>
  <si>
    <t>Training Lead</t>
  </si>
  <si>
    <t>*Support Personnel</t>
  </si>
  <si>
    <t>Technical Manager</t>
  </si>
  <si>
    <t>Claims Manager</t>
  </si>
  <si>
    <t>Operations Manager</t>
  </si>
  <si>
    <t>Financial Manager</t>
  </si>
  <si>
    <t>Federal Reporting Manager</t>
  </si>
  <si>
    <t xml:space="preserve">Revised the Resource List to Generalize the Resource Titles and include Key Personnel for Core and Options A, B, C, D.  
Removed the following language on all workbook pages: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</si>
  <si>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</si>
  <si>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</si>
  <si>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Call Center Manager</t>
  </si>
  <si>
    <t>Call Center Representative</t>
  </si>
  <si>
    <t>Call Center Workforce Lead</t>
  </si>
  <si>
    <t>Program Manager Level 2 (MMS Program Manager)</t>
  </si>
  <si>
    <t>Operations Quality Analyst</t>
  </si>
  <si>
    <t>Mailroom Supervisor</t>
  </si>
  <si>
    <t>Data Perfection Specialist</t>
  </si>
  <si>
    <t>Mailroom Technician</t>
  </si>
  <si>
    <t>Procedure Specialists</t>
  </si>
  <si>
    <t>Center for Health Literacy</t>
  </si>
  <si>
    <t>Call Center Quality Analysit</t>
  </si>
  <si>
    <t>Call Center Lead Analys</t>
  </si>
  <si>
    <t>Call Center Supervisor</t>
  </si>
  <si>
    <t>Call Center Implementation Project Manager</t>
  </si>
  <si>
    <t>Enrollment Broker Manager (Key)</t>
  </si>
  <si>
    <t>Provider Relations Manager (Key)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</si>
</sst>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Red]&quot;$&quot;#,##0.00"/>
    <numFmt numFmtId="165" formatCode="0.0"/>
  </numFmts>
  <fonts count="16"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8"/>
      <color theme="1"/>
      <name val="Arial"/>
      <family val="2"/>
    </font>
    <font>
      <b/>
      <sz val="11"/>
      <color theme="1"/>
      <name val="Calibri"/>
      <family val="2"/>
      <scheme val="minor"/>
    </font>
    <font>
      <b/>
      <sz val="11"/>
      <color rgb="FFFFFFFF"/>
      <name val="Calibri"/>
      <family val="2"/>
      <scheme val="minor"/>
    </font>
    <font>
      <sz val="10"/>
      <name val="Arial"/>
      <family val="2"/>
    </font>
    <font>
      <sz val="10"/>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style="thin">
        <color indexed="64"/>
      </left>
      <right/>
      <top style="thin">
        <color indexed="64"/>
      </top>
      <bottom/>
      <diagonal/>
    </border>
  </borders>
  <cellStyleXfs count="1">
    <xf numFmtId="0" fontId="0" fillId="0" borderId="0"/>
  </cellStyleXfs>
  <cellXfs count="86">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5" xfId="0" applyFont="1" applyBorder="1" applyAlignment="1">
      <alignment vertical="center"/>
    </xf>
    <xf numFmtId="0" fontId="6" fillId="0" borderId="0" xfId="0" applyFont="1"/>
    <xf numFmtId="0" fontId="6" fillId="0" borderId="0" xfId="0" applyFont="1" applyAlignment="1">
      <alignment vertical="top" wrapText="1"/>
    </xf>
    <xf numFmtId="0" fontId="10" fillId="6" borderId="18" xfId="0" applyFont="1" applyFill="1" applyBorder="1" applyAlignment="1">
      <alignment horizontal="center"/>
    </xf>
    <xf numFmtId="0" fontId="10" fillId="6" borderId="19"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0" fontId="3" fillId="0" borderId="1" xfId="0" applyFont="1" applyBorder="1" applyAlignment="1">
      <alignment horizontal="left" vertical="center" indent="2"/>
    </xf>
    <xf numFmtId="0" fontId="3" fillId="0" borderId="7" xfId="0" applyFont="1" applyBorder="1" applyAlignment="1">
      <alignment horizontal="left" vertical="center" indent="2"/>
    </xf>
    <xf numFmtId="0" fontId="3" fillId="0" borderId="2" xfId="0" applyFont="1" applyBorder="1" applyAlignment="1">
      <alignment horizontal="left" vertical="center" indent="2"/>
    </xf>
    <xf numFmtId="0" fontId="3" fillId="0" borderId="9" xfId="0" applyFont="1" applyBorder="1" applyAlignment="1">
      <alignment horizontal="left" vertical="center" indent="2"/>
    </xf>
    <xf numFmtId="0" fontId="3" fillId="0" borderId="0" xfId="0" applyFont="1" applyBorder="1" applyAlignment="1">
      <alignment horizontal="left" vertical="center" indent="2"/>
    </xf>
    <xf numFmtId="0" fontId="13" fillId="6" borderId="7" xfId="0" applyFont="1" applyFill="1" applyBorder="1" applyAlignment="1">
      <alignment vertical="center" wrapText="1"/>
    </xf>
    <xf numFmtId="0" fontId="13" fillId="6" borderId="7"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2" fillId="0" borderId="0" xfId="0" applyFont="1" applyAlignment="1">
      <alignment vertical="center"/>
    </xf>
    <xf numFmtId="0" fontId="14" fillId="0" borderId="10" xfId="0" applyFont="1" applyBorder="1" applyAlignment="1">
      <alignment vertical="center"/>
    </xf>
    <xf numFmtId="0" fontId="14" fillId="0" borderId="0" xfId="0" applyFont="1" applyAlignment="1">
      <alignment vertical="center"/>
    </xf>
    <xf numFmtId="0" fontId="8" fillId="6" borderId="22" xfId="0" applyFont="1" applyFill="1" applyBorder="1" applyAlignment="1">
      <alignment horizontal="center" wrapText="1"/>
    </xf>
    <xf numFmtId="0" fontId="8" fillId="6" borderId="17" xfId="0" applyFont="1" applyFill="1" applyBorder="1" applyAlignment="1">
      <alignment horizontal="center" wrapText="1"/>
    </xf>
    <xf numFmtId="0" fontId="8" fillId="6" borderId="13" xfId="0" applyFont="1" applyFill="1" applyBorder="1" applyAlignment="1">
      <alignment horizontal="center" wrapText="1"/>
    </xf>
    <xf numFmtId="14" fontId="0" fillId="0" borderId="17" xfId="0" applyNumberFormat="1" applyBorder="1" applyAlignment="1">
      <alignment vertical="center" wrapText="1"/>
    </xf>
    <xf numFmtId="0" fontId="0" fillId="0" borderId="13" xfId="0" applyBorder="1" applyAlignment="1">
      <alignment vertical="center" wrapText="1"/>
    </xf>
    <xf numFmtId="14" fontId="0" fillId="0" borderId="5" xfId="0" applyNumberFormat="1" applyBorder="1"/>
    <xf numFmtId="0" fontId="0" fillId="0" borderId="5" xfId="0" applyBorder="1"/>
    <xf numFmtId="0" fontId="0" fillId="0" borderId="5" xfId="0" applyBorder="1" applyAlignment="1">
      <alignment wrapText="1"/>
    </xf>
    <xf numFmtId="165" fontId="3" fillId="0" borderId="12" xfId="0" applyNumberFormat="1" applyFont="1" applyBorder="1"/>
    <xf numFmtId="165" fontId="3" fillId="0" borderId="6" xfId="0" applyNumberFormat="1" applyFont="1" applyBorder="1"/>
    <xf numFmtId="0" fontId="15" fillId="0" borderId="23" xfId="0" applyFont="1" applyFill="1" applyBorder="1"/>
    <xf numFmtId="165" fontId="15" fillId="0" borderId="5" xfId="0" applyNumberFormat="1" applyFont="1" applyBorder="1"/>
    <xf numFmtId="0" fontId="15" fillId="0" borderId="24" xfId="0" applyFont="1" applyFill="1" applyBorder="1"/>
    <xf numFmtId="0" fontId="15" fillId="0" borderId="25" xfId="0" applyFont="1" applyFill="1" applyBorder="1"/>
    <xf numFmtId="165" fontId="3" fillId="0" borderId="16" xfId="0" applyNumberFormat="1" applyFont="1" applyFill="1" applyBorder="1"/>
    <xf numFmtId="165" fontId="3" fillId="4" borderId="16" xfId="0" applyNumberFormat="1" applyFont="1" applyFill="1" applyBorder="1"/>
    <xf numFmtId="2" fontId="3" fillId="0" borderId="0" xfId="0" applyNumberFormat="1" applyFont="1"/>
    <xf numFmtId="1" fontId="3" fillId="0" borderId="5" xfId="0" applyNumberFormat="1" applyFont="1" applyBorder="1"/>
    <xf numFmtId="1" fontId="3" fillId="0" borderId="0" xfId="0" applyNumberFormat="1" applyFont="1"/>
    <xf numFmtId="1" fontId="3" fillId="0" borderId="12" xfId="0" applyNumberFormat="1" applyFont="1" applyBorder="1"/>
    <xf numFmtId="1" fontId="3" fillId="0" borderId="6" xfId="0" applyNumberFormat="1" applyFont="1" applyBorder="1"/>
    <xf numFmtId="1" fontId="3" fillId="0" borderId="16" xfId="0" applyNumberFormat="1" applyFont="1" applyFill="1" applyBorder="1"/>
    <xf numFmtId="1" fontId="3" fillId="0" borderId="11" xfId="0" applyNumberFormat="1" applyFont="1" applyBorder="1"/>
    <xf numFmtId="1" fontId="3" fillId="0" borderId="8" xfId="0" applyNumberFormat="1" applyFont="1" applyBorder="1"/>
    <xf numFmtId="1" fontId="3" fillId="0" borderId="15" xfId="0" applyNumberFormat="1" applyFont="1" applyBorder="1"/>
    <xf numFmtId="1" fontId="6" fillId="3" borderId="10" xfId="0" applyNumberFormat="1" applyFont="1" applyFill="1" applyBorder="1"/>
    <xf numFmtId="1" fontId="6" fillId="3" borderId="5" xfId="0" applyNumberFormat="1" applyFont="1" applyFill="1" applyBorder="1"/>
    <xf numFmtId="1" fontId="3" fillId="3" borderId="5" xfId="0" applyNumberFormat="1" applyFont="1" applyFill="1" applyBorder="1"/>
    <xf numFmtId="1" fontId="3" fillId="3" borderId="14" xfId="0" applyNumberFormat="1" applyFont="1" applyFill="1" applyBorder="1"/>
    <xf numFmtId="0" fontId="9" fillId="0" borderId="20" xfId="0" applyFont="1" applyFill="1" applyBorder="1" applyAlignment="1">
      <alignment horizontal="center"/>
    </xf>
    <xf numFmtId="0" fontId="9" fillId="0" borderId="0" xfId="0" applyFont="1" applyFill="1" applyBorder="1" applyAlignment="1">
      <alignment horizontal="center"/>
    </xf>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11" fillId="0" borderId="21" xfId="0" applyFont="1" applyBorder="1" applyAlignment="1">
      <alignment horizontal="left" vertical="top"/>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17"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xf numFmtId="0" fontId="8" fillId="6" borderId="2"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s7223/OneDrive%20-%20MT/Project%20Planning/New%20Modular%20MMIS%20Planning/Modular%20RFP/Claims%20Processing%20and%20Management%20Services/Requirements/MPATH_Claims_Processing_Business_requirements%20201910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
  <sheetViews>
    <sheetView zoomScaleNormal="100" workbookViewId="0">
      <selection activeCell="C5" sqref="C5"/>
    </sheetView>
  </sheetViews>
  <sheetFormatPr defaultColWidth="9.140625" defaultRowHeight="15" x14ac:dyDescent="0.25"/>
  <cols>
    <col min="1" max="1" width="15.85546875" bestFit="1" customWidth="1"/>
    <col min="2" max="2" width="27.28515625" customWidth="1"/>
    <col min="3" max="3" width="62" customWidth="1"/>
    <col min="4" max="4" width="27.42578125" customWidth="1"/>
  </cols>
  <sheetData>
    <row r="1" spans="1:4" ht="18" x14ac:dyDescent="0.25">
      <c r="A1" s="68" t="s">
        <v>44</v>
      </c>
      <c r="B1" s="69"/>
      <c r="C1" s="69"/>
      <c r="D1" s="69"/>
    </row>
    <row r="2" spans="1:4" ht="15.75" thickBot="1" x14ac:dyDescent="0.3">
      <c r="A2" s="36" t="s">
        <v>43</v>
      </c>
    </row>
    <row r="3" spans="1:4" ht="15.75" thickBot="1" x14ac:dyDescent="0.3">
      <c r="A3" s="35" t="s">
        <v>42</v>
      </c>
      <c r="B3" s="34" t="s">
        <v>41</v>
      </c>
      <c r="C3" s="34" t="s">
        <v>40</v>
      </c>
      <c r="D3" s="33" t="s">
        <v>39</v>
      </c>
    </row>
    <row r="4" spans="1:4" x14ac:dyDescent="0.25">
      <c r="A4" s="42">
        <v>43766</v>
      </c>
      <c r="B4" s="43">
        <v>1</v>
      </c>
      <c r="C4" s="43" t="s">
        <v>38</v>
      </c>
      <c r="D4" s="43" t="s">
        <v>37</v>
      </c>
    </row>
    <row r="5" spans="1:4" ht="180" x14ac:dyDescent="0.25">
      <c r="A5" s="44">
        <v>43789</v>
      </c>
      <c r="B5" s="45">
        <v>2</v>
      </c>
      <c r="C5" s="46" t="s">
        <v>82</v>
      </c>
      <c r="D5" s="45" t="s">
        <v>37</v>
      </c>
    </row>
  </sheetData>
  <mergeCells count="1">
    <mergeCell ref="A1:D1"/>
  </mergeCells>
  <pageMargins left="0.7" right="0.7" top="0.75" bottom="0.75" header="0.3" footer="0.3"/>
  <pageSetup scale="94"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63"/>
  <sheetViews>
    <sheetView zoomScale="90" zoomScaleNormal="90" workbookViewId="0">
      <selection activeCell="L14" sqref="L14"/>
    </sheetView>
  </sheetViews>
  <sheetFormatPr defaultRowHeight="15" x14ac:dyDescent="0.25"/>
  <cols>
    <col min="1" max="1" width="48.85546875" customWidth="1"/>
    <col min="2" max="2" width="51" customWidth="1"/>
  </cols>
  <sheetData>
    <row r="1" spans="1:2" ht="18" x14ac:dyDescent="0.25">
      <c r="A1" s="69" t="s">
        <v>23</v>
      </c>
      <c r="B1" s="69"/>
    </row>
    <row r="2" spans="1:2" ht="16.5" thickBot="1" x14ac:dyDescent="0.3">
      <c r="A2" s="21"/>
      <c r="B2" s="21"/>
    </row>
    <row r="3" spans="1:2" ht="18.75" thickBot="1" x14ac:dyDescent="0.3">
      <c r="A3" s="70" t="s">
        <v>18</v>
      </c>
      <c r="B3" s="71"/>
    </row>
    <row r="4" spans="1:2" ht="16.5" thickBot="1" x14ac:dyDescent="0.3">
      <c r="A4" s="23" t="s">
        <v>15</v>
      </c>
      <c r="B4" s="24" t="s">
        <v>16</v>
      </c>
    </row>
    <row r="5" spans="1:2" ht="15.75" thickBot="1" x14ac:dyDescent="0.3">
      <c r="A5" s="28" t="s">
        <v>24</v>
      </c>
      <c r="B5" s="29" t="s">
        <v>25</v>
      </c>
    </row>
    <row r="6" spans="1:2" ht="15.75" thickBot="1" x14ac:dyDescent="0.3">
      <c r="A6" s="30" t="s">
        <v>26</v>
      </c>
      <c r="B6" s="31" t="s">
        <v>17</v>
      </c>
    </row>
    <row r="7" spans="1:2" ht="15.75" thickBot="1" x14ac:dyDescent="0.3">
      <c r="A7" s="30" t="s">
        <v>27</v>
      </c>
      <c r="B7" s="31" t="s">
        <v>25</v>
      </c>
    </row>
    <row r="8" spans="1:2" ht="15.75" thickBot="1" x14ac:dyDescent="0.3">
      <c r="A8" s="30" t="s">
        <v>28</v>
      </c>
      <c r="B8" s="31" t="s">
        <v>17</v>
      </c>
    </row>
    <row r="9" spans="1:2" ht="15.75" thickBot="1" x14ac:dyDescent="0.3">
      <c r="A9" s="30" t="s">
        <v>29</v>
      </c>
      <c r="B9" s="31" t="s">
        <v>25</v>
      </c>
    </row>
    <row r="10" spans="1:2" ht="15.75" thickBot="1" x14ac:dyDescent="0.3">
      <c r="A10" s="30" t="s">
        <v>30</v>
      </c>
      <c r="B10" s="31" t="s">
        <v>17</v>
      </c>
    </row>
    <row r="11" spans="1:2" ht="15.75" thickBot="1" x14ac:dyDescent="0.3">
      <c r="A11" s="30" t="s">
        <v>31</v>
      </c>
      <c r="B11" s="31" t="s">
        <v>25</v>
      </c>
    </row>
    <row r="12" spans="1:2" ht="15.75" thickBot="1" x14ac:dyDescent="0.3">
      <c r="A12" s="30" t="s">
        <v>32</v>
      </c>
      <c r="B12" s="31" t="s">
        <v>17</v>
      </c>
    </row>
    <row r="13" spans="1:2" ht="15.75" thickBot="1" x14ac:dyDescent="0.3">
      <c r="A13" s="30" t="s">
        <v>33</v>
      </c>
      <c r="B13" s="31" t="s">
        <v>25</v>
      </c>
    </row>
    <row r="14" spans="1:2" ht="15.75" thickBot="1" x14ac:dyDescent="0.3">
      <c r="A14" s="30" t="s">
        <v>34</v>
      </c>
      <c r="B14" s="31" t="s">
        <v>17</v>
      </c>
    </row>
    <row r="15" spans="1:2" x14ac:dyDescent="0.25">
      <c r="A15" s="73" t="s">
        <v>35</v>
      </c>
      <c r="B15" s="73"/>
    </row>
    <row r="16" spans="1:2" x14ac:dyDescent="0.25">
      <c r="A16" s="32"/>
      <c r="B16" s="32"/>
    </row>
    <row r="18" spans="1:7" ht="14.45" customHeight="1" x14ac:dyDescent="0.25">
      <c r="A18" s="72" t="s">
        <v>36</v>
      </c>
      <c r="B18" s="72"/>
    </row>
    <row r="19" spans="1:7" x14ac:dyDescent="0.25">
      <c r="A19" s="72"/>
      <c r="B19" s="72"/>
    </row>
    <row r="20" spans="1:7" x14ac:dyDescent="0.25">
      <c r="A20" s="72"/>
      <c r="B20" s="72"/>
    </row>
    <row r="21" spans="1:7" x14ac:dyDescent="0.25">
      <c r="A21" s="72"/>
      <c r="B21" s="72"/>
    </row>
    <row r="22" spans="1:7" x14ac:dyDescent="0.25">
      <c r="A22" s="72"/>
      <c r="B22" s="72"/>
      <c r="G22" t="s">
        <v>20</v>
      </c>
    </row>
    <row r="23" spans="1:7" x14ac:dyDescent="0.25">
      <c r="A23" s="72"/>
      <c r="B23" s="72"/>
    </row>
    <row r="24" spans="1:7" x14ac:dyDescent="0.25">
      <c r="A24" s="72"/>
      <c r="B24" s="72"/>
    </row>
    <row r="25" spans="1:7" x14ac:dyDescent="0.25">
      <c r="A25" s="72"/>
      <c r="B25" s="72"/>
    </row>
    <row r="26" spans="1:7" x14ac:dyDescent="0.25">
      <c r="A26" s="72"/>
      <c r="B26" s="72"/>
    </row>
    <row r="27" spans="1:7" x14ac:dyDescent="0.25">
      <c r="A27" s="72"/>
      <c r="B27" s="72"/>
    </row>
    <row r="28" spans="1:7" x14ac:dyDescent="0.25">
      <c r="A28" s="72"/>
      <c r="B28" s="72"/>
    </row>
    <row r="29" spans="1:7" x14ac:dyDescent="0.25">
      <c r="A29" s="72"/>
      <c r="B29" s="72"/>
    </row>
    <row r="30" spans="1:7" x14ac:dyDescent="0.25">
      <c r="A30" s="72"/>
      <c r="B30" s="72"/>
    </row>
    <row r="31" spans="1:7" x14ac:dyDescent="0.25">
      <c r="A31" s="72"/>
      <c r="B31" s="72"/>
    </row>
    <row r="32" spans="1:7" x14ac:dyDescent="0.25">
      <c r="A32" s="72"/>
      <c r="B32" s="72"/>
    </row>
    <row r="33" spans="1:2" x14ac:dyDescent="0.25">
      <c r="A33" s="72"/>
      <c r="B33" s="72"/>
    </row>
    <row r="34" spans="1:2" ht="162.75" customHeight="1" x14ac:dyDescent="0.25">
      <c r="A34" s="72"/>
      <c r="B34" s="72"/>
    </row>
    <row r="35" spans="1:2" x14ac:dyDescent="0.25">
      <c r="A35" s="22"/>
      <c r="B35" s="22"/>
    </row>
    <row r="36" spans="1:2" x14ac:dyDescent="0.25">
      <c r="A36" s="22"/>
      <c r="B36" s="22"/>
    </row>
    <row r="37" spans="1:2" x14ac:dyDescent="0.25">
      <c r="A37" s="22"/>
      <c r="B37" s="22"/>
    </row>
    <row r="38" spans="1:2" x14ac:dyDescent="0.25">
      <c r="A38" s="22"/>
      <c r="B38" s="22"/>
    </row>
    <row r="39" spans="1:2" x14ac:dyDescent="0.25">
      <c r="A39" s="22"/>
      <c r="B39" s="22"/>
    </row>
    <row r="40" spans="1:2" x14ac:dyDescent="0.25">
      <c r="A40" s="22"/>
      <c r="B40" s="22"/>
    </row>
    <row r="41" spans="1:2" x14ac:dyDescent="0.25">
      <c r="A41" s="22"/>
      <c r="B41" s="22"/>
    </row>
    <row r="42" spans="1:2" x14ac:dyDescent="0.25">
      <c r="A42" s="22"/>
      <c r="B42" s="22"/>
    </row>
    <row r="43" spans="1:2" x14ac:dyDescent="0.25">
      <c r="A43" s="22"/>
      <c r="B43" s="22"/>
    </row>
    <row r="44" spans="1:2" x14ac:dyDescent="0.25">
      <c r="A44" s="22"/>
      <c r="B44" s="22"/>
    </row>
    <row r="45" spans="1:2" x14ac:dyDescent="0.25">
      <c r="A45" s="22"/>
      <c r="B45" s="22"/>
    </row>
    <row r="46" spans="1:2" x14ac:dyDescent="0.25">
      <c r="A46" s="22"/>
      <c r="B46" s="22"/>
    </row>
    <row r="47" spans="1:2" x14ac:dyDescent="0.25">
      <c r="A47" s="22"/>
      <c r="B47" s="22"/>
    </row>
    <row r="48" spans="1:2" x14ac:dyDescent="0.25">
      <c r="A48" s="22"/>
      <c r="B48" s="22"/>
    </row>
    <row r="49" spans="1:2" x14ac:dyDescent="0.25">
      <c r="A49" s="22"/>
      <c r="B49" s="22"/>
    </row>
    <row r="50" spans="1:2" x14ac:dyDescent="0.25">
      <c r="A50" s="22"/>
      <c r="B50" s="22"/>
    </row>
    <row r="51" spans="1:2" x14ac:dyDescent="0.25">
      <c r="A51" s="22"/>
      <c r="B51" s="22"/>
    </row>
    <row r="52" spans="1:2" x14ac:dyDescent="0.25">
      <c r="A52" s="22"/>
      <c r="B52" s="22"/>
    </row>
    <row r="53" spans="1:2" x14ac:dyDescent="0.25">
      <c r="A53" s="22"/>
      <c r="B53" s="22"/>
    </row>
    <row r="54" spans="1:2" x14ac:dyDescent="0.25">
      <c r="A54" s="22"/>
      <c r="B54" s="22"/>
    </row>
    <row r="55" spans="1:2" x14ac:dyDescent="0.25">
      <c r="A55" s="22"/>
      <c r="B55" s="22"/>
    </row>
    <row r="56" spans="1:2" x14ac:dyDescent="0.25">
      <c r="A56" s="22"/>
      <c r="B56" s="22"/>
    </row>
    <row r="57" spans="1:2" x14ac:dyDescent="0.25">
      <c r="A57" s="22"/>
      <c r="B57" s="22"/>
    </row>
    <row r="58" spans="1:2" x14ac:dyDescent="0.25">
      <c r="A58" s="22"/>
      <c r="B58" s="22"/>
    </row>
    <row r="59" spans="1:2" x14ac:dyDescent="0.25">
      <c r="A59" s="22"/>
      <c r="B59" s="22"/>
    </row>
    <row r="60" spans="1:2" x14ac:dyDescent="0.25">
      <c r="A60" s="22"/>
      <c r="B60" s="22"/>
    </row>
    <row r="61" spans="1:2" x14ac:dyDescent="0.25">
      <c r="A61" s="22"/>
      <c r="B61" s="22"/>
    </row>
    <row r="62" spans="1:2" x14ac:dyDescent="0.25">
      <c r="A62" s="22"/>
      <c r="B62" s="22"/>
    </row>
    <row r="63" spans="1:2" x14ac:dyDescent="0.25">
      <c r="A63" s="22"/>
      <c r="B63" s="22"/>
    </row>
  </sheetData>
  <mergeCells count="4">
    <mergeCell ref="A3:B3"/>
    <mergeCell ref="A18:B34"/>
    <mergeCell ref="A1:B1"/>
    <mergeCell ref="A15:B15"/>
  </mergeCells>
  <pageMargins left="0.7" right="0.7" top="0.75" bottom="0.75" header="0.3" footer="0.3"/>
  <pageSetup scale="62" fitToHeight="0" orientation="portrait" horizontalDpi="90" verticalDpi="9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74"/>
  <sheetViews>
    <sheetView view="pageLayout" topLeftCell="A40" zoomScaleNormal="80" workbookViewId="0">
      <selection activeCell="B44" sqref="B44:F65"/>
    </sheetView>
  </sheetViews>
  <sheetFormatPr defaultColWidth="8.85546875" defaultRowHeight="14.25" x14ac:dyDescent="0.2"/>
  <cols>
    <col min="1" max="1" width="42.5703125"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6"/>
      <c r="B1" s="6">
        <v>3</v>
      </c>
      <c r="C1" s="6">
        <v>16</v>
      </c>
      <c r="D1" s="6">
        <v>3</v>
      </c>
      <c r="E1" s="6">
        <v>2</v>
      </c>
      <c r="F1" s="6">
        <v>96</v>
      </c>
      <c r="G1" s="6"/>
    </row>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82.15" customHeight="1" x14ac:dyDescent="0.25">
      <c r="A4" s="80"/>
      <c r="B4" s="39" t="s">
        <v>2</v>
      </c>
      <c r="C4" s="40" t="s">
        <v>3</v>
      </c>
      <c r="D4" s="40" t="s">
        <v>4</v>
      </c>
      <c r="E4" s="40" t="s">
        <v>5</v>
      </c>
      <c r="F4" s="40" t="s">
        <v>6</v>
      </c>
      <c r="G4" s="41" t="s">
        <v>7</v>
      </c>
    </row>
    <row r="5" spans="1:7" x14ac:dyDescent="0.2">
      <c r="A5" s="20" t="s">
        <v>8</v>
      </c>
      <c r="B5" s="8"/>
      <c r="C5" s="8"/>
      <c r="D5" s="8"/>
      <c r="E5" s="8"/>
      <c r="F5" s="8"/>
      <c r="G5" s="8"/>
    </row>
    <row r="6" spans="1:7" s="6" customFormat="1" x14ac:dyDescent="0.2">
      <c r="A6" s="20" t="s">
        <v>77</v>
      </c>
      <c r="B6" s="8"/>
      <c r="C6" s="8"/>
      <c r="D6" s="8"/>
      <c r="E6" s="8"/>
      <c r="F6" s="8"/>
      <c r="G6" s="8"/>
    </row>
    <row r="7" spans="1:7" x14ac:dyDescent="0.2">
      <c r="A7" s="20" t="s">
        <v>9</v>
      </c>
      <c r="B7" s="8"/>
      <c r="C7" s="8"/>
      <c r="D7" s="8"/>
      <c r="E7" s="8"/>
      <c r="F7" s="8"/>
      <c r="G7" s="8"/>
    </row>
    <row r="8" spans="1:7" s="6" customFormat="1" x14ac:dyDescent="0.2">
      <c r="A8" s="20" t="s">
        <v>45</v>
      </c>
      <c r="B8" s="8"/>
      <c r="C8" s="8"/>
      <c r="D8" s="8"/>
      <c r="E8" s="8"/>
      <c r="F8" s="8"/>
      <c r="G8" s="8"/>
    </row>
    <row r="9" spans="1:7" s="6" customFormat="1" x14ac:dyDescent="0.2">
      <c r="A9" s="20" t="s">
        <v>78</v>
      </c>
      <c r="B9" s="8"/>
      <c r="C9" s="8"/>
      <c r="D9" s="8"/>
      <c r="E9" s="8"/>
      <c r="F9" s="8"/>
      <c r="G9" s="8"/>
    </row>
    <row r="10" spans="1:7" s="6" customFormat="1" x14ac:dyDescent="0.2">
      <c r="A10" s="20" t="s">
        <v>79</v>
      </c>
      <c r="B10" s="8"/>
      <c r="C10" s="8"/>
      <c r="D10" s="8"/>
      <c r="E10" s="8"/>
      <c r="F10" s="8"/>
      <c r="G10" s="8"/>
    </row>
    <row r="11" spans="1:7" x14ac:dyDescent="0.2">
      <c r="A11" s="20" t="s">
        <v>46</v>
      </c>
      <c r="B11" s="8"/>
      <c r="C11" s="8"/>
      <c r="D11" s="8"/>
      <c r="E11" s="8"/>
      <c r="F11" s="8"/>
      <c r="G11" s="8"/>
    </row>
    <row r="12" spans="1:7" s="6" customFormat="1" x14ac:dyDescent="0.2">
      <c r="A12" s="20" t="s">
        <v>47</v>
      </c>
      <c r="B12" s="8"/>
      <c r="C12" s="8"/>
      <c r="D12" s="8"/>
      <c r="E12" s="8"/>
      <c r="F12" s="8"/>
      <c r="G12" s="8"/>
    </row>
    <row r="13" spans="1:7" s="6" customFormat="1" x14ac:dyDescent="0.2">
      <c r="A13" s="20" t="s">
        <v>48</v>
      </c>
      <c r="B13" s="8"/>
      <c r="C13" s="8"/>
      <c r="D13" s="8"/>
      <c r="E13" s="8"/>
      <c r="F13" s="8"/>
      <c r="G13" s="8"/>
    </row>
    <row r="14" spans="1:7" s="6" customFormat="1" x14ac:dyDescent="0.2">
      <c r="A14" s="20" t="s">
        <v>49</v>
      </c>
      <c r="B14" s="8"/>
      <c r="C14" s="8"/>
      <c r="D14" s="8"/>
      <c r="E14" s="8"/>
      <c r="F14" s="8"/>
      <c r="G14" s="8"/>
    </row>
    <row r="15" spans="1:7" x14ac:dyDescent="0.2">
      <c r="A15" s="20" t="s">
        <v>50</v>
      </c>
      <c r="B15" s="8"/>
      <c r="C15" s="8"/>
      <c r="D15" s="8"/>
      <c r="E15" s="8"/>
      <c r="F15" s="8"/>
      <c r="G15" s="8"/>
    </row>
    <row r="16" spans="1:7" s="6" customFormat="1" x14ac:dyDescent="0.2">
      <c r="A16" s="20" t="s">
        <v>51</v>
      </c>
      <c r="B16" s="8"/>
      <c r="C16" s="8"/>
      <c r="D16" s="8"/>
      <c r="E16" s="8"/>
      <c r="F16" s="8"/>
      <c r="G16" s="8"/>
    </row>
    <row r="17" spans="1:7" s="6" customFormat="1" x14ac:dyDescent="0.2">
      <c r="A17" s="20" t="s">
        <v>52</v>
      </c>
      <c r="B17" s="8"/>
      <c r="C17" s="8"/>
      <c r="D17" s="8"/>
      <c r="E17" s="8"/>
      <c r="F17" s="8"/>
      <c r="G17" s="8"/>
    </row>
    <row r="18" spans="1:7" s="6" customFormat="1" x14ac:dyDescent="0.2">
      <c r="A18" s="20" t="s">
        <v>53</v>
      </c>
      <c r="B18" s="8"/>
      <c r="C18" s="8"/>
      <c r="D18" s="8"/>
      <c r="E18" s="8"/>
      <c r="F18" s="8"/>
      <c r="G18" s="8"/>
    </row>
    <row r="19" spans="1:7" s="6" customFormat="1" x14ac:dyDescent="0.2">
      <c r="A19" s="20" t="s">
        <v>54</v>
      </c>
      <c r="B19" s="8"/>
      <c r="C19" s="8"/>
      <c r="D19" s="8"/>
      <c r="E19" s="8"/>
      <c r="F19" s="8"/>
      <c r="G19" s="8"/>
    </row>
    <row r="20" spans="1:7" s="6" customFormat="1" x14ac:dyDescent="0.2">
      <c r="A20" s="20" t="s">
        <v>55</v>
      </c>
      <c r="B20" s="8"/>
      <c r="C20" s="8"/>
      <c r="D20" s="8"/>
      <c r="E20" s="8"/>
      <c r="F20" s="8"/>
      <c r="G20" s="8"/>
    </row>
    <row r="21" spans="1:7" s="6" customFormat="1" x14ac:dyDescent="0.2">
      <c r="A21" s="20" t="s">
        <v>56</v>
      </c>
      <c r="B21" s="8"/>
      <c r="C21" s="8"/>
      <c r="D21" s="8"/>
      <c r="E21" s="8"/>
      <c r="F21" s="8"/>
      <c r="G21" s="8"/>
    </row>
    <row r="22" spans="1:7" x14ac:dyDescent="0.2">
      <c r="A22" s="20" t="s">
        <v>57</v>
      </c>
      <c r="B22" s="8"/>
      <c r="C22" s="8"/>
      <c r="D22" s="8"/>
      <c r="E22" s="8"/>
      <c r="F22" s="8"/>
      <c r="G22" s="8"/>
    </row>
    <row r="23" spans="1:7" s="6" customFormat="1" x14ac:dyDescent="0.2">
      <c r="A23" s="20" t="s">
        <v>58</v>
      </c>
      <c r="B23" s="8"/>
      <c r="C23" s="8"/>
      <c r="D23" s="8"/>
      <c r="E23" s="8"/>
      <c r="F23" s="8"/>
      <c r="G23" s="8"/>
    </row>
    <row r="24" spans="1:7" s="6" customFormat="1" x14ac:dyDescent="0.2">
      <c r="A24" s="20" t="s">
        <v>59</v>
      </c>
      <c r="B24" s="8"/>
      <c r="C24" s="8"/>
      <c r="D24" s="8"/>
      <c r="E24" s="8"/>
      <c r="F24" s="8"/>
      <c r="G24" s="8"/>
    </row>
    <row r="25" spans="1:7" ht="14.25" customHeight="1" x14ac:dyDescent="0.2">
      <c r="A25" s="20" t="s">
        <v>60</v>
      </c>
      <c r="B25" s="8"/>
      <c r="C25" s="8"/>
      <c r="D25" s="8"/>
      <c r="E25" s="8"/>
      <c r="F25" s="8"/>
      <c r="G25" s="8"/>
    </row>
    <row r="26" spans="1:7" x14ac:dyDescent="0.2">
      <c r="A26" s="20" t="s">
        <v>61</v>
      </c>
      <c r="B26" s="8"/>
      <c r="C26" s="8"/>
      <c r="D26" s="8"/>
      <c r="E26" s="8"/>
      <c r="F26" s="8"/>
      <c r="G26" s="8"/>
    </row>
    <row r="27" spans="1:7" s="6" customFormat="1" x14ac:dyDescent="0.2">
      <c r="A27" s="20" t="s">
        <v>62</v>
      </c>
      <c r="B27" s="8"/>
      <c r="C27" s="8"/>
      <c r="D27" s="8"/>
      <c r="E27" s="8"/>
      <c r="F27" s="8"/>
      <c r="G27" s="8"/>
    </row>
    <row r="28" spans="1:7" s="6" customFormat="1" x14ac:dyDescent="0.2">
      <c r="A28" s="20" t="s">
        <v>63</v>
      </c>
      <c r="B28" s="8"/>
      <c r="C28" s="8"/>
      <c r="D28" s="8"/>
      <c r="E28" s="8"/>
      <c r="F28" s="8"/>
      <c r="G28" s="8"/>
    </row>
    <row r="29" spans="1:7" s="6" customFormat="1" x14ac:dyDescent="0.2">
      <c r="A29" s="20" t="s">
        <v>10</v>
      </c>
      <c r="B29" s="8"/>
      <c r="C29" s="8"/>
      <c r="D29" s="8"/>
      <c r="E29" s="8"/>
      <c r="F29" s="8"/>
      <c r="G29" s="8"/>
    </row>
    <row r="30" spans="1:7" s="6" customFormat="1" x14ac:dyDescent="0.2">
      <c r="A30" s="20" t="s">
        <v>64</v>
      </c>
      <c r="B30" s="8"/>
      <c r="C30" s="8"/>
      <c r="D30" s="8"/>
      <c r="E30" s="8"/>
      <c r="F30" s="8"/>
      <c r="G30" s="8"/>
    </row>
    <row r="31" spans="1:7" s="6" customFormat="1" x14ac:dyDescent="0.2">
      <c r="A31" s="20" t="s">
        <v>65</v>
      </c>
      <c r="B31" s="8"/>
      <c r="C31" s="8"/>
      <c r="D31" s="8"/>
      <c r="E31" s="8"/>
      <c r="F31" s="8"/>
      <c r="G31" s="8"/>
    </row>
    <row r="32" spans="1:7" s="6" customFormat="1" x14ac:dyDescent="0.2">
      <c r="A32" s="37" t="s">
        <v>66</v>
      </c>
      <c r="B32" s="8"/>
      <c r="C32" s="8"/>
      <c r="D32" s="8"/>
      <c r="E32" s="8"/>
      <c r="F32" s="8"/>
      <c r="G32" s="8"/>
    </row>
    <row r="33" spans="1:7" s="6" customFormat="1" x14ac:dyDescent="0.2">
      <c r="A33" s="37" t="s">
        <v>67</v>
      </c>
      <c r="B33" s="8"/>
      <c r="C33" s="8"/>
      <c r="D33" s="8"/>
      <c r="E33" s="8"/>
      <c r="F33" s="8"/>
      <c r="G33" s="8"/>
    </row>
    <row r="34" spans="1:7" s="6" customFormat="1" x14ac:dyDescent="0.2">
      <c r="A34" s="37" t="s">
        <v>68</v>
      </c>
      <c r="B34" s="8"/>
      <c r="C34" s="8"/>
      <c r="D34" s="8"/>
      <c r="E34" s="8"/>
      <c r="F34" s="8"/>
      <c r="G34" s="8"/>
    </row>
    <row r="35" spans="1:7" s="6" customFormat="1" x14ac:dyDescent="0.2">
      <c r="A35" s="38" t="s">
        <v>69</v>
      </c>
      <c r="B35" s="8"/>
      <c r="C35" s="8"/>
      <c r="D35" s="8"/>
      <c r="E35" s="8"/>
      <c r="F35" s="8"/>
      <c r="G35" s="8"/>
    </row>
    <row r="36" spans="1:7" s="6" customFormat="1" x14ac:dyDescent="0.2">
      <c r="A36" s="20" t="s">
        <v>70</v>
      </c>
      <c r="B36" s="8"/>
      <c r="C36" s="8"/>
      <c r="D36" s="8"/>
      <c r="E36" s="8"/>
      <c r="F36" s="8"/>
      <c r="G36" s="8"/>
    </row>
    <row r="37" spans="1:7" s="6" customFormat="1" x14ac:dyDescent="0.2">
      <c r="A37" s="20" t="s">
        <v>71</v>
      </c>
      <c r="B37" s="8"/>
      <c r="C37" s="8"/>
      <c r="D37" s="8"/>
      <c r="E37" s="8"/>
      <c r="F37" s="8"/>
      <c r="G37" s="8"/>
    </row>
    <row r="38" spans="1:7" s="6" customFormat="1" x14ac:dyDescent="0.2">
      <c r="A38" s="20" t="s">
        <v>72</v>
      </c>
      <c r="B38" s="8"/>
      <c r="C38" s="8"/>
      <c r="D38" s="8"/>
      <c r="E38" s="8"/>
      <c r="F38" s="8"/>
      <c r="G38" s="8"/>
    </row>
    <row r="39" spans="1:7" s="6" customFormat="1"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ht="15" customHeight="1" x14ac:dyDescent="0.2">
      <c r="A43" s="20" t="s">
        <v>76</v>
      </c>
      <c r="B43" s="8"/>
      <c r="C43" s="8"/>
      <c r="D43" s="8"/>
      <c r="E43" s="8"/>
      <c r="F43" s="8"/>
      <c r="G43" s="8"/>
    </row>
    <row r="44" spans="1:7" s="6" customFormat="1" x14ac:dyDescent="0.2">
      <c r="A44" s="49"/>
      <c r="B44" s="50"/>
      <c r="C44" s="50"/>
      <c r="D44" s="50"/>
      <c r="E44" s="50"/>
      <c r="F44" s="50"/>
      <c r="G44" s="50"/>
    </row>
    <row r="45" spans="1:7" s="6" customFormat="1" x14ac:dyDescent="0.2">
      <c r="A45" s="51" t="s">
        <v>11</v>
      </c>
      <c r="B45" s="50"/>
      <c r="C45" s="50"/>
      <c r="D45" s="50"/>
      <c r="E45" s="50"/>
      <c r="F45" s="50"/>
      <c r="G45" s="50">
        <f t="shared" ref="G45" si="0">SUM(B45:E45)+F45*96</f>
        <v>0</v>
      </c>
    </row>
    <row r="46" spans="1:7" s="6" customFormat="1" x14ac:dyDescent="0.2">
      <c r="A46" s="51"/>
      <c r="B46" s="50"/>
      <c r="C46" s="50"/>
      <c r="D46" s="50"/>
      <c r="E46" s="50"/>
      <c r="F46" s="50"/>
      <c r="G46" s="50"/>
    </row>
    <row r="47" spans="1:7" s="6" customFormat="1" x14ac:dyDescent="0.2">
      <c r="A47" s="51"/>
      <c r="B47" s="50"/>
      <c r="C47" s="50"/>
      <c r="D47" s="50"/>
      <c r="E47" s="50"/>
      <c r="F47" s="50"/>
      <c r="G47" s="50"/>
    </row>
    <row r="48" spans="1:7" s="6" customFormat="1" x14ac:dyDescent="0.2">
      <c r="A48" s="51"/>
      <c r="B48" s="50"/>
      <c r="C48" s="50"/>
      <c r="D48" s="50"/>
      <c r="E48" s="50"/>
      <c r="F48" s="50"/>
      <c r="G48" s="50"/>
    </row>
    <row r="49" spans="1:7" s="6" customFormat="1" x14ac:dyDescent="0.2">
      <c r="A49" s="51"/>
      <c r="B49" s="50"/>
      <c r="C49" s="50"/>
      <c r="D49" s="50"/>
      <c r="E49" s="50"/>
      <c r="F49" s="50"/>
      <c r="G49" s="50"/>
    </row>
    <row r="50" spans="1:7" s="6" customFormat="1" x14ac:dyDescent="0.2">
      <c r="A50" s="51"/>
      <c r="B50" s="50"/>
      <c r="C50" s="50"/>
      <c r="D50" s="50"/>
      <c r="E50" s="50"/>
      <c r="F50" s="50"/>
      <c r="G50" s="50"/>
    </row>
    <row r="51" spans="1:7" s="6" customFormat="1" x14ac:dyDescent="0.2">
      <c r="A51" s="51"/>
      <c r="B51" s="50"/>
      <c r="C51" s="50"/>
      <c r="D51" s="50"/>
      <c r="E51" s="50"/>
      <c r="F51" s="50"/>
      <c r="G51" s="50"/>
    </row>
    <row r="52" spans="1:7" s="6" customFormat="1" x14ac:dyDescent="0.2">
      <c r="A52" s="51"/>
      <c r="B52" s="50"/>
      <c r="C52" s="50"/>
      <c r="D52" s="50"/>
      <c r="E52" s="50"/>
      <c r="F52" s="50"/>
      <c r="G52" s="50"/>
    </row>
    <row r="53" spans="1:7" s="6" customFormat="1" x14ac:dyDescent="0.2">
      <c r="A53" s="51"/>
      <c r="B53" s="50"/>
      <c r="C53" s="50"/>
      <c r="D53" s="50"/>
      <c r="E53" s="50"/>
      <c r="F53" s="50"/>
      <c r="G53" s="50"/>
    </row>
    <row r="54" spans="1:7" s="6" customFormat="1" x14ac:dyDescent="0.2">
      <c r="A54" s="51" t="s">
        <v>88</v>
      </c>
      <c r="B54" s="50"/>
      <c r="C54" s="50"/>
      <c r="D54" s="50"/>
      <c r="E54" s="50"/>
      <c r="F54" s="50"/>
      <c r="G54" s="50">
        <f t="shared" ref="G54" si="1">SUM(B54:E54)+F54*96</f>
        <v>0</v>
      </c>
    </row>
    <row r="55" spans="1:7" s="6" customFormat="1" x14ac:dyDescent="0.2">
      <c r="A55" s="49"/>
      <c r="B55" s="50"/>
      <c r="C55" s="50"/>
      <c r="D55" s="50"/>
      <c r="E55" s="50"/>
      <c r="F55" s="50"/>
      <c r="G55" s="50"/>
    </row>
    <row r="56" spans="1:7" s="6" customFormat="1" x14ac:dyDescent="0.2">
      <c r="A56" s="49"/>
      <c r="B56" s="50"/>
      <c r="C56" s="50"/>
      <c r="D56" s="50"/>
      <c r="E56" s="50"/>
      <c r="F56" s="50"/>
      <c r="G56" s="50"/>
    </row>
    <row r="57" spans="1:7" s="6" customFormat="1" x14ac:dyDescent="0.2">
      <c r="A57" s="49" t="s">
        <v>89</v>
      </c>
      <c r="B57" s="50"/>
      <c r="C57" s="50"/>
      <c r="D57" s="50"/>
      <c r="E57" s="50"/>
      <c r="F57" s="50"/>
      <c r="G57" s="50">
        <f t="shared" ref="G57:G60" si="2">SUM(B57:E57)+F57*96</f>
        <v>0</v>
      </c>
    </row>
    <row r="58" spans="1:7" s="6" customFormat="1" x14ac:dyDescent="0.2">
      <c r="A58" s="49" t="s">
        <v>90</v>
      </c>
      <c r="B58" s="50"/>
      <c r="C58" s="50"/>
      <c r="D58" s="50"/>
      <c r="E58" s="50"/>
      <c r="F58" s="50"/>
      <c r="G58" s="50">
        <f t="shared" si="2"/>
        <v>0</v>
      </c>
    </row>
    <row r="59" spans="1:7" s="6" customFormat="1" x14ac:dyDescent="0.2">
      <c r="A59" s="49" t="s">
        <v>91</v>
      </c>
      <c r="B59" s="50"/>
      <c r="C59" s="50"/>
      <c r="D59" s="50"/>
      <c r="E59" s="50"/>
      <c r="F59" s="50"/>
      <c r="G59" s="50">
        <f t="shared" si="2"/>
        <v>0</v>
      </c>
    </row>
    <row r="60" spans="1:7" s="6" customFormat="1" x14ac:dyDescent="0.2">
      <c r="A60" s="49" t="s">
        <v>92</v>
      </c>
      <c r="B60" s="50"/>
      <c r="C60" s="50"/>
      <c r="D60" s="50"/>
      <c r="E60" s="50"/>
      <c r="F60" s="50"/>
      <c r="G60" s="50">
        <f t="shared" si="2"/>
        <v>0</v>
      </c>
    </row>
    <row r="61" spans="1:7" s="6" customFormat="1" x14ac:dyDescent="0.2">
      <c r="A61" s="49"/>
      <c r="B61" s="50"/>
      <c r="C61" s="50"/>
      <c r="D61" s="50"/>
      <c r="E61" s="50"/>
      <c r="F61" s="50"/>
      <c r="G61" s="50"/>
    </row>
    <row r="62" spans="1:7" s="6" customFormat="1" x14ac:dyDescent="0.2">
      <c r="A62" s="49"/>
      <c r="B62" s="50"/>
      <c r="C62" s="50"/>
      <c r="D62" s="50"/>
      <c r="E62" s="50"/>
      <c r="F62" s="50"/>
      <c r="G62" s="50"/>
    </row>
    <row r="63" spans="1:7" s="6" customFormat="1" x14ac:dyDescent="0.2">
      <c r="A63" s="49"/>
      <c r="B63" s="50"/>
      <c r="C63" s="50"/>
      <c r="D63" s="50"/>
      <c r="E63" s="50"/>
      <c r="F63" s="50"/>
      <c r="G63" s="50"/>
    </row>
    <row r="64" spans="1:7" s="6" customFormat="1" x14ac:dyDescent="0.2">
      <c r="A64" s="52" t="s">
        <v>93</v>
      </c>
      <c r="B64" s="50"/>
      <c r="C64" s="50"/>
      <c r="D64" s="50"/>
      <c r="E64" s="50"/>
      <c r="F64" s="50"/>
      <c r="G64" s="50">
        <f t="shared" ref="G64:G65" si="3">SUM(B64:E64)+F64*96</f>
        <v>0</v>
      </c>
    </row>
    <row r="65" spans="1:8" s="6" customFormat="1" x14ac:dyDescent="0.2">
      <c r="A65" s="49" t="s">
        <v>94</v>
      </c>
      <c r="B65" s="50"/>
      <c r="C65" s="50"/>
      <c r="D65" s="50"/>
      <c r="E65" s="50"/>
      <c r="F65" s="50"/>
      <c r="G65" s="50">
        <f t="shared" si="3"/>
        <v>0</v>
      </c>
    </row>
    <row r="66" spans="1:8" s="6" customFormat="1" x14ac:dyDescent="0.2">
      <c r="A66" s="20"/>
      <c r="B66" s="8"/>
      <c r="C66" s="8"/>
      <c r="D66" s="8"/>
      <c r="E66" s="8"/>
      <c r="F66" s="8"/>
      <c r="G66" s="8"/>
    </row>
    <row r="67" spans="1:8" ht="15" thickBot="1" x14ac:dyDescent="0.25">
      <c r="A67" s="1"/>
      <c r="B67" s="13"/>
      <c r="C67" s="11"/>
      <c r="D67" s="11"/>
      <c r="E67" s="11"/>
      <c r="F67" s="11"/>
      <c r="G67" s="16"/>
    </row>
    <row r="68" spans="1:8" ht="3" customHeight="1" thickBot="1" x14ac:dyDescent="0.3">
      <c r="A68" s="7"/>
      <c r="B68" s="14"/>
      <c r="C68" s="9"/>
      <c r="D68" s="9"/>
      <c r="E68" s="10"/>
      <c r="F68" s="10"/>
      <c r="G68" s="17"/>
    </row>
    <row r="69" spans="1:8" ht="15" thickBot="1" x14ac:dyDescent="0.25">
      <c r="A69" s="2" t="s">
        <v>12</v>
      </c>
      <c r="B69" s="47" t="str">
        <f>IFERROR(AVERAGE(B5:B67),"")</f>
        <v/>
      </c>
      <c r="C69" s="48" t="str">
        <f>IFERROR(AVERAGE(C5:C67),"")</f>
        <v/>
      </c>
      <c r="D69" s="48" t="str">
        <f>IFERROR(AVERAGE(D5:D67),"")</f>
        <v/>
      </c>
      <c r="E69" s="48" t="str">
        <f>IFERROR(AVERAGE(E5:E67),"")</f>
        <v/>
      </c>
      <c r="F69" s="48" t="str">
        <f>IFERROR(AVERAGE(F5:F67),"")</f>
        <v/>
      </c>
      <c r="G69" s="18"/>
    </row>
    <row r="70" spans="1:8" s="6" customFormat="1" ht="15" thickBot="1" x14ac:dyDescent="0.25">
      <c r="A70" s="2" t="s">
        <v>13</v>
      </c>
      <c r="B70" s="47">
        <f t="shared" ref="B70:G70" si="4">SUM(B5:B67)</f>
        <v>0</v>
      </c>
      <c r="C70" s="48">
        <f t="shared" si="4"/>
        <v>0</v>
      </c>
      <c r="D70" s="48">
        <f t="shared" si="4"/>
        <v>0</v>
      </c>
      <c r="E70" s="48">
        <f t="shared" si="4"/>
        <v>0</v>
      </c>
      <c r="F70" s="48">
        <f t="shared" si="4"/>
        <v>0</v>
      </c>
      <c r="G70" s="53">
        <f t="shared" si="4"/>
        <v>0</v>
      </c>
    </row>
    <row r="73" spans="1:8" ht="164.25" customHeight="1" x14ac:dyDescent="0.2">
      <c r="A73" s="81" t="s">
        <v>83</v>
      </c>
      <c r="B73" s="81"/>
      <c r="C73" s="81"/>
      <c r="D73" s="81"/>
      <c r="E73" s="81"/>
      <c r="F73" s="81"/>
      <c r="G73" s="81"/>
      <c r="H73" s="6"/>
    </row>
    <row r="74" spans="1:8" x14ac:dyDescent="0.2">
      <c r="A74" s="6"/>
      <c r="B74" s="6"/>
      <c r="C74" s="6"/>
      <c r="D74" s="6"/>
      <c r="E74" s="6"/>
      <c r="F74" s="6"/>
      <c r="G74" s="6"/>
      <c r="H74" s="6"/>
    </row>
  </sheetData>
  <mergeCells count="4">
    <mergeCell ref="B3:G3"/>
    <mergeCell ref="A2:G2"/>
    <mergeCell ref="A3:A4"/>
    <mergeCell ref="A73:G73"/>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72"/>
  <sheetViews>
    <sheetView view="pageLayout" topLeftCell="A43" zoomScaleNormal="80" workbookViewId="0">
      <selection activeCell="B44" sqref="B44:F65"/>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9" x14ac:dyDescent="0.2">
      <c r="A33" s="37" t="s">
        <v>67</v>
      </c>
      <c r="B33" s="8"/>
      <c r="C33" s="8"/>
      <c r="D33" s="8"/>
      <c r="E33" s="8"/>
      <c r="F33" s="8"/>
      <c r="G33" s="8"/>
    </row>
    <row r="34" spans="1:9" x14ac:dyDescent="0.2">
      <c r="A34" s="37" t="s">
        <v>68</v>
      </c>
      <c r="B34" s="8"/>
      <c r="C34" s="8"/>
      <c r="D34" s="8"/>
      <c r="E34" s="8"/>
      <c r="F34" s="8"/>
      <c r="G34" s="8"/>
    </row>
    <row r="35" spans="1:9" x14ac:dyDescent="0.2">
      <c r="A35" s="38" t="s">
        <v>69</v>
      </c>
      <c r="B35" s="8"/>
      <c r="C35" s="8"/>
      <c r="D35" s="8"/>
      <c r="E35" s="8"/>
      <c r="F35" s="8"/>
      <c r="G35" s="8"/>
    </row>
    <row r="36" spans="1:9" x14ac:dyDescent="0.2">
      <c r="A36" s="20" t="s">
        <v>70</v>
      </c>
      <c r="B36" s="8"/>
      <c r="C36" s="8"/>
      <c r="D36" s="8"/>
      <c r="E36" s="8"/>
      <c r="F36" s="8"/>
      <c r="G36" s="8"/>
    </row>
    <row r="37" spans="1:9" x14ac:dyDescent="0.2">
      <c r="A37" s="20" t="s">
        <v>71</v>
      </c>
      <c r="B37" s="8"/>
      <c r="C37" s="8"/>
      <c r="D37" s="8"/>
      <c r="E37" s="8"/>
      <c r="F37" s="8"/>
      <c r="G37" s="8"/>
    </row>
    <row r="38" spans="1:9" ht="14.25" customHeight="1" x14ac:dyDescent="0.2">
      <c r="A38" s="20" t="s">
        <v>72</v>
      </c>
      <c r="B38" s="8"/>
      <c r="C38" s="8"/>
      <c r="D38" s="8"/>
      <c r="E38" s="8"/>
      <c r="F38" s="8"/>
      <c r="G38" s="8"/>
    </row>
    <row r="39" spans="1:9" x14ac:dyDescent="0.2">
      <c r="A39" s="20" t="s">
        <v>73</v>
      </c>
      <c r="B39" s="8"/>
      <c r="C39" s="8"/>
      <c r="D39" s="8"/>
      <c r="E39" s="8"/>
      <c r="F39" s="8"/>
      <c r="G39" s="8"/>
    </row>
    <row r="40" spans="1:9" x14ac:dyDescent="0.2">
      <c r="A40" s="20" t="s">
        <v>74</v>
      </c>
      <c r="B40" s="8"/>
      <c r="C40" s="8"/>
      <c r="D40" s="8"/>
      <c r="E40" s="8"/>
      <c r="F40" s="8"/>
      <c r="G40" s="8"/>
    </row>
    <row r="41" spans="1:9" x14ac:dyDescent="0.2">
      <c r="A41" s="20" t="s">
        <v>75</v>
      </c>
      <c r="B41" s="8"/>
      <c r="C41" s="8"/>
      <c r="D41" s="8"/>
      <c r="E41" s="8"/>
      <c r="F41" s="8"/>
      <c r="G41" s="8"/>
    </row>
    <row r="42" spans="1:9" x14ac:dyDescent="0.2">
      <c r="A42" s="20" t="s">
        <v>11</v>
      </c>
      <c r="B42" s="8"/>
      <c r="C42" s="8"/>
      <c r="D42" s="8"/>
      <c r="E42" s="8"/>
      <c r="F42" s="8"/>
      <c r="G42" s="8"/>
    </row>
    <row r="43" spans="1:9" x14ac:dyDescent="0.2">
      <c r="A43" s="20" t="s">
        <v>76</v>
      </c>
      <c r="B43" s="8"/>
      <c r="C43" s="8"/>
      <c r="D43" s="8"/>
      <c r="E43" s="8"/>
      <c r="F43" s="8"/>
      <c r="G43" s="8"/>
    </row>
    <row r="44" spans="1:9" x14ac:dyDescent="0.2">
      <c r="A44" s="49"/>
      <c r="B44" s="56"/>
      <c r="C44" s="56"/>
      <c r="D44" s="56"/>
      <c r="E44" s="56"/>
      <c r="F44" s="56"/>
      <c r="G44" s="56"/>
      <c r="I44" s="57"/>
    </row>
    <row r="45" spans="1:9" x14ac:dyDescent="0.2">
      <c r="A45" s="49" t="str">
        <f>'Sch A Core - FTEs by Phase'!A45</f>
        <v>Trainer</v>
      </c>
      <c r="B45" s="56">
        <f>'Sch A Core - FTEs by Phase'!B45*'Sch B Core Total Hrs by Phase '!$A$71</f>
        <v>0</v>
      </c>
      <c r="C45" s="56">
        <f>'Sch A Core - FTEs by Phase'!C45*'Sch B Core Total Hrs by Phase '!$A$71</f>
        <v>0</v>
      </c>
      <c r="D45" s="56">
        <f>'Sch A Core - FTEs by Phase'!D45*'Sch B Core Total Hrs by Phase '!$A$71</f>
        <v>0</v>
      </c>
      <c r="E45" s="56">
        <f>'Sch A Core - FTEs by Phase'!E45*'Sch B Core Total Hrs by Phase '!$A$71</f>
        <v>0</v>
      </c>
      <c r="F45" s="56">
        <f>'Sch A Core - FTEs by Phase'!F45*'Sch B Core Total Hrs by Phase '!$A$71</f>
        <v>0</v>
      </c>
      <c r="G45" s="56">
        <f t="shared" ref="G45:G65" si="0">SUM(B45:F45)</f>
        <v>0</v>
      </c>
    </row>
    <row r="46" spans="1:9" x14ac:dyDescent="0.2">
      <c r="A46" s="49"/>
      <c r="B46" s="56"/>
      <c r="C46" s="56"/>
      <c r="D46" s="56"/>
      <c r="E46" s="56"/>
      <c r="F46" s="56"/>
      <c r="G46" s="56"/>
    </row>
    <row r="47" spans="1:9" x14ac:dyDescent="0.2">
      <c r="A47" s="49"/>
      <c r="B47" s="56"/>
      <c r="C47" s="56"/>
      <c r="D47" s="56"/>
      <c r="E47" s="56"/>
      <c r="F47" s="56"/>
      <c r="G47" s="56"/>
    </row>
    <row r="48" spans="1:9" x14ac:dyDescent="0.2">
      <c r="A48" s="49"/>
      <c r="B48" s="56"/>
      <c r="C48" s="56"/>
      <c r="D48" s="56"/>
      <c r="E48" s="56"/>
      <c r="F48" s="56"/>
      <c r="G48" s="56"/>
    </row>
    <row r="49" spans="1:7" x14ac:dyDescent="0.2">
      <c r="A49" s="49"/>
      <c r="B49" s="56"/>
      <c r="C49" s="56"/>
      <c r="D49" s="56"/>
      <c r="E49" s="56"/>
      <c r="F49" s="56"/>
      <c r="G49" s="56"/>
    </row>
    <row r="50" spans="1:7" x14ac:dyDescent="0.2">
      <c r="A50" s="49"/>
      <c r="B50" s="56"/>
      <c r="C50" s="56"/>
      <c r="D50" s="56"/>
      <c r="E50" s="56"/>
      <c r="F50" s="56"/>
      <c r="G50" s="56"/>
    </row>
    <row r="51" spans="1:7" x14ac:dyDescent="0.2">
      <c r="A51" s="49"/>
      <c r="B51" s="56"/>
      <c r="C51" s="56"/>
      <c r="D51" s="56"/>
      <c r="E51" s="56"/>
      <c r="F51" s="56"/>
      <c r="G51" s="56"/>
    </row>
    <row r="52" spans="1:7" x14ac:dyDescent="0.2">
      <c r="A52" s="49"/>
      <c r="B52" s="56"/>
      <c r="C52" s="56"/>
      <c r="D52" s="56"/>
      <c r="E52" s="56"/>
      <c r="F52" s="56"/>
      <c r="G52" s="56"/>
    </row>
    <row r="53" spans="1:7" x14ac:dyDescent="0.2">
      <c r="A53" s="49"/>
      <c r="B53" s="56"/>
      <c r="C53" s="56"/>
      <c r="D53" s="56"/>
      <c r="E53" s="56"/>
      <c r="F53" s="56"/>
      <c r="G53" s="56"/>
    </row>
    <row r="54" spans="1:7" x14ac:dyDescent="0.2">
      <c r="A54" s="49" t="str">
        <f>'Sch A Core - FTEs by Phase'!A54</f>
        <v>Program Manager Level 2 (MMS Program Manager)</v>
      </c>
      <c r="B54" s="56">
        <f>'Sch A Core - FTEs by Phase'!B54*'Sch B Core Total Hrs by Phase '!$A$71</f>
        <v>0</v>
      </c>
      <c r="C54" s="56">
        <f>'Sch A Core - FTEs by Phase'!C54*'Sch B Core Total Hrs by Phase '!$A$71</f>
        <v>0</v>
      </c>
      <c r="D54" s="56">
        <f>'Sch A Core - FTEs by Phase'!D54*'Sch B Core Total Hrs by Phase '!$A$71</f>
        <v>0</v>
      </c>
      <c r="E54" s="56">
        <f>'Sch A Core - FTEs by Phase'!E54*'Sch B Core Total Hrs by Phase '!$A$71</f>
        <v>0</v>
      </c>
      <c r="F54" s="56">
        <f>'Sch A Core - FTEs by Phase'!F54*'Sch B Core Total Hrs by Phase '!$A$71</f>
        <v>0</v>
      </c>
      <c r="G54" s="56">
        <f t="shared" si="0"/>
        <v>0</v>
      </c>
    </row>
    <row r="55" spans="1:7" x14ac:dyDescent="0.2">
      <c r="A55" s="49"/>
      <c r="B55" s="56"/>
      <c r="C55" s="56"/>
      <c r="D55" s="56"/>
      <c r="E55" s="56"/>
      <c r="F55" s="56"/>
      <c r="G55" s="56"/>
    </row>
    <row r="56" spans="1:7" x14ac:dyDescent="0.2">
      <c r="A56" s="49"/>
      <c r="B56" s="56"/>
      <c r="C56" s="56"/>
      <c r="D56" s="56"/>
      <c r="E56" s="56"/>
      <c r="F56" s="56"/>
      <c r="G56" s="56"/>
    </row>
    <row r="57" spans="1:7" x14ac:dyDescent="0.2">
      <c r="A57" s="49" t="str">
        <f>'Sch A Core - FTEs by Phase'!A57</f>
        <v>Operations Quality Analyst</v>
      </c>
      <c r="B57" s="56">
        <f>'Sch A Core - FTEs by Phase'!B57*'Sch B Core Total Hrs by Phase '!$A$71</f>
        <v>0</v>
      </c>
      <c r="C57" s="56">
        <f>'Sch A Core - FTEs by Phase'!C57*'Sch B Core Total Hrs by Phase '!$A$71</f>
        <v>0</v>
      </c>
      <c r="D57" s="56">
        <f>'Sch A Core - FTEs by Phase'!D57*'Sch B Core Total Hrs by Phase '!$A$71</f>
        <v>0</v>
      </c>
      <c r="E57" s="56">
        <f>'Sch A Core - FTEs by Phase'!E57*'Sch B Core Total Hrs by Phase '!$A$71</f>
        <v>0</v>
      </c>
      <c r="F57" s="56">
        <f>'Sch A Core - FTEs by Phase'!F57*'Sch B Core Total Hrs by Phase '!$A$71</f>
        <v>0</v>
      </c>
      <c r="G57" s="56">
        <f t="shared" si="0"/>
        <v>0</v>
      </c>
    </row>
    <row r="58" spans="1:7" x14ac:dyDescent="0.2">
      <c r="A58" s="49" t="str">
        <f>'Sch A Core - FTEs by Phase'!A58</f>
        <v>Mailroom Supervisor</v>
      </c>
      <c r="B58" s="56">
        <f>'Sch A Core - FTEs by Phase'!B58*'Sch B Core Total Hrs by Phase '!$A$71</f>
        <v>0</v>
      </c>
      <c r="C58" s="56">
        <f>'Sch A Core - FTEs by Phase'!C58*'Sch B Core Total Hrs by Phase '!$A$71</f>
        <v>0</v>
      </c>
      <c r="D58" s="56">
        <f>'Sch A Core - FTEs by Phase'!D58*'Sch B Core Total Hrs by Phase '!$A$71</f>
        <v>0</v>
      </c>
      <c r="E58" s="56">
        <f>'Sch A Core - FTEs by Phase'!E58*'Sch B Core Total Hrs by Phase '!$A$71</f>
        <v>0</v>
      </c>
      <c r="F58" s="56">
        <f>'Sch A Core - FTEs by Phase'!F58*'Sch B Core Total Hrs by Phase '!$A$71</f>
        <v>0</v>
      </c>
      <c r="G58" s="56">
        <f t="shared" si="0"/>
        <v>0</v>
      </c>
    </row>
    <row r="59" spans="1:7" x14ac:dyDescent="0.2">
      <c r="A59" s="49" t="str">
        <f>'Sch A Core - FTEs by Phase'!A59</f>
        <v>Data Perfection Specialist</v>
      </c>
      <c r="B59" s="56">
        <f>'Sch A Core - FTEs by Phase'!B59*'Sch B Core Total Hrs by Phase '!$A$71</f>
        <v>0</v>
      </c>
      <c r="C59" s="56">
        <f>'Sch A Core - FTEs by Phase'!C59*'Sch B Core Total Hrs by Phase '!$A$71</f>
        <v>0</v>
      </c>
      <c r="D59" s="56">
        <f>'Sch A Core - FTEs by Phase'!D59*'Sch B Core Total Hrs by Phase '!$A$71</f>
        <v>0</v>
      </c>
      <c r="E59" s="56">
        <f>'Sch A Core - FTEs by Phase'!E59*'Sch B Core Total Hrs by Phase '!$A$71</f>
        <v>0</v>
      </c>
      <c r="F59" s="56">
        <f>'Sch A Core - FTEs by Phase'!F59*'Sch B Core Total Hrs by Phase '!$A$71</f>
        <v>0</v>
      </c>
      <c r="G59" s="56">
        <f t="shared" si="0"/>
        <v>0</v>
      </c>
    </row>
    <row r="60" spans="1:7" x14ac:dyDescent="0.2">
      <c r="A60" s="49" t="str">
        <f>'Sch A Core - FTEs by Phase'!A60</f>
        <v>Mailroom Technician</v>
      </c>
      <c r="B60" s="56">
        <f>'Sch A Core - FTEs by Phase'!B60*'Sch B Core Total Hrs by Phase '!$A$71</f>
        <v>0</v>
      </c>
      <c r="C60" s="56">
        <f>'Sch A Core - FTEs by Phase'!C60*'Sch B Core Total Hrs by Phase '!$A$71</f>
        <v>0</v>
      </c>
      <c r="D60" s="56">
        <f>'Sch A Core - FTEs by Phase'!D60*'Sch B Core Total Hrs by Phase '!$A$71</f>
        <v>0</v>
      </c>
      <c r="E60" s="56">
        <f>'Sch A Core - FTEs by Phase'!E60*'Sch B Core Total Hrs by Phase '!$A$71</f>
        <v>0</v>
      </c>
      <c r="F60" s="56">
        <f>'Sch A Core - FTEs by Phase'!F60*'Sch B Core Total Hrs by Phase '!$A$71</f>
        <v>0</v>
      </c>
      <c r="G60" s="56">
        <f t="shared" si="0"/>
        <v>0</v>
      </c>
    </row>
    <row r="61" spans="1:7" x14ac:dyDescent="0.2">
      <c r="A61" s="49"/>
      <c r="B61" s="56"/>
      <c r="C61" s="56"/>
      <c r="D61" s="56"/>
      <c r="E61" s="56"/>
      <c r="F61" s="56"/>
      <c r="G61" s="56"/>
    </row>
    <row r="62" spans="1:7" x14ac:dyDescent="0.2">
      <c r="A62" s="49"/>
      <c r="B62" s="56"/>
      <c r="C62" s="56"/>
      <c r="D62" s="56"/>
      <c r="E62" s="56"/>
      <c r="F62" s="56"/>
      <c r="G62" s="56"/>
    </row>
    <row r="63" spans="1:7" x14ac:dyDescent="0.2">
      <c r="A63" s="49"/>
      <c r="B63" s="56"/>
      <c r="C63" s="56"/>
      <c r="D63" s="56"/>
      <c r="E63" s="56"/>
      <c r="F63" s="56"/>
      <c r="G63" s="56"/>
    </row>
    <row r="64" spans="1:7" x14ac:dyDescent="0.2">
      <c r="A64" s="49" t="str">
        <f>'Sch A Core - FTEs by Phase'!A64</f>
        <v>Procedure Specialists</v>
      </c>
      <c r="B64" s="56">
        <f>'Sch A Core - FTEs by Phase'!B64*'Sch B Core Total Hrs by Phase '!$A$71</f>
        <v>0</v>
      </c>
      <c r="C64" s="56">
        <f>'Sch A Core - FTEs by Phase'!C64*'Sch B Core Total Hrs by Phase '!$A$71</f>
        <v>0</v>
      </c>
      <c r="D64" s="56">
        <f>'Sch A Core - FTEs by Phase'!D64*'Sch B Core Total Hrs by Phase '!$A$71</f>
        <v>0</v>
      </c>
      <c r="E64" s="56">
        <f>'Sch A Core - FTEs by Phase'!E64*'Sch B Core Total Hrs by Phase '!$A$71</f>
        <v>0</v>
      </c>
      <c r="F64" s="56">
        <f>'Sch A Core - FTEs by Phase'!F64*'Sch B Core Total Hrs by Phase '!$A$71</f>
        <v>0</v>
      </c>
      <c r="G64" s="56">
        <f t="shared" si="0"/>
        <v>0</v>
      </c>
    </row>
    <row r="65" spans="1:7" x14ac:dyDescent="0.2">
      <c r="A65" s="49" t="str">
        <f>'Sch A Core - FTEs by Phase'!A65</f>
        <v>Center for Health Literacy</v>
      </c>
      <c r="B65" s="56">
        <f>'Sch A Core - FTEs by Phase'!B65*'Sch B Core Total Hrs by Phase '!$A$71</f>
        <v>0</v>
      </c>
      <c r="C65" s="56">
        <f>'Sch A Core - FTEs by Phase'!C65*'Sch B Core Total Hrs by Phase '!$A$71</f>
        <v>0</v>
      </c>
      <c r="D65" s="56">
        <f>'Sch A Core - FTEs by Phase'!D65*'Sch B Core Total Hrs by Phase '!$A$71</f>
        <v>0</v>
      </c>
      <c r="E65" s="56">
        <f>'Sch A Core - FTEs by Phase'!E65*'Sch B Core Total Hrs by Phase '!$A$71</f>
        <v>0</v>
      </c>
      <c r="F65" s="56">
        <f>'Sch A Core - FTEs by Phase'!F65*'Sch B Core Total Hrs by Phase '!$A$71</f>
        <v>0</v>
      </c>
      <c r="G65" s="56">
        <f t="shared" si="0"/>
        <v>0</v>
      </c>
    </row>
    <row r="66" spans="1:7" x14ac:dyDescent="0.2">
      <c r="A66" s="20"/>
      <c r="B66" s="8"/>
      <c r="C66" s="8"/>
      <c r="D66" s="8"/>
      <c r="E66" s="8"/>
      <c r="F66" s="8"/>
      <c r="G66" s="8"/>
    </row>
    <row r="67" spans="1:7" ht="15" thickBot="1" x14ac:dyDescent="0.25">
      <c r="A67" s="1"/>
      <c r="B67" s="13"/>
      <c r="C67" s="11"/>
      <c r="D67" s="11"/>
      <c r="E67" s="11"/>
      <c r="F67" s="11"/>
      <c r="G67" s="16"/>
    </row>
    <row r="68" spans="1:7" ht="3" customHeight="1" thickBot="1" x14ac:dyDescent="0.3">
      <c r="A68" s="7"/>
      <c r="B68" s="14"/>
      <c r="C68" s="9"/>
      <c r="D68" s="9"/>
      <c r="E68" s="10"/>
      <c r="F68" s="10"/>
      <c r="G68" s="17"/>
    </row>
    <row r="69" spans="1:7" ht="15" thickBot="1" x14ac:dyDescent="0.25">
      <c r="A69" s="2" t="s">
        <v>22</v>
      </c>
      <c r="B69" s="58">
        <f t="shared" ref="B69:G69" si="1">SUM(B5:B67)</f>
        <v>0</v>
      </c>
      <c r="C69" s="59">
        <f t="shared" si="1"/>
        <v>0</v>
      </c>
      <c r="D69" s="59">
        <f t="shared" si="1"/>
        <v>0</v>
      </c>
      <c r="E69" s="59">
        <f t="shared" si="1"/>
        <v>0</v>
      </c>
      <c r="F69" s="59">
        <f t="shared" si="1"/>
        <v>0</v>
      </c>
      <c r="G69" s="60">
        <f t="shared" si="1"/>
        <v>0</v>
      </c>
    </row>
    <row r="71" spans="1:7" x14ac:dyDescent="0.2">
      <c r="A71" s="55">
        <f>1856/12</f>
        <v>154.66666666666666</v>
      </c>
    </row>
    <row r="72" spans="1:7" ht="49.15" customHeight="1" x14ac:dyDescent="0.2">
      <c r="A72" s="81" t="s">
        <v>83</v>
      </c>
      <c r="B72" s="81"/>
      <c r="C72" s="81"/>
      <c r="D72" s="81"/>
      <c r="E72" s="81"/>
      <c r="F72" s="81"/>
      <c r="G72" s="81"/>
    </row>
  </sheetData>
  <mergeCells count="4">
    <mergeCell ref="A2:G2"/>
    <mergeCell ref="A3:A4"/>
    <mergeCell ref="B3:G3"/>
    <mergeCell ref="A72:G72"/>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7"/>
  <sheetViews>
    <sheetView view="pageLayout" topLeftCell="A24" zoomScaleNormal="66" workbookViewId="0">
      <selection activeCell="B44" sqref="A44:G65"/>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80</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ht="15" thickBot="1" x14ac:dyDescent="0.25">
      <c r="A51" s="1"/>
      <c r="B51" s="13"/>
      <c r="C51" s="11"/>
      <c r="D51" s="11"/>
      <c r="E51" s="11"/>
      <c r="F51" s="11"/>
      <c r="G51" s="16"/>
    </row>
    <row r="52" spans="1:7" ht="3" customHeight="1" thickBot="1" x14ac:dyDescent="0.3">
      <c r="A52" s="7"/>
      <c r="B52" s="14"/>
      <c r="C52" s="9"/>
      <c r="D52" s="9"/>
      <c r="E52" s="10"/>
      <c r="F52" s="10"/>
      <c r="G52" s="17"/>
    </row>
    <row r="53" spans="1:7" ht="15" thickBot="1" x14ac:dyDescent="0.25">
      <c r="A53" s="2" t="s">
        <v>12</v>
      </c>
      <c r="B53" s="15" t="str">
        <f>IFERROR(AVERAGE(B5:B51),"")</f>
        <v/>
      </c>
      <c r="C53" s="12" t="str">
        <f>IFERROR(AVERAGE(C5:C51),"")</f>
        <v/>
      </c>
      <c r="D53" s="12" t="str">
        <f>IFERROR(AVERAGE(D5:D51),"")</f>
        <v/>
      </c>
      <c r="E53" s="12" t="str">
        <f>IFERROR(AVERAGE(E5:E51),"")</f>
        <v/>
      </c>
      <c r="F53" s="12" t="str">
        <f>IFERROR(AVERAGE(F5:F51),"")</f>
        <v/>
      </c>
      <c r="G53" s="18"/>
    </row>
    <row r="54" spans="1:7" ht="15" thickBot="1" x14ac:dyDescent="0.25">
      <c r="A54" s="2" t="s">
        <v>13</v>
      </c>
      <c r="B54" s="15">
        <f t="shared" ref="B54:G54" si="0">SUM(B5:B51)</f>
        <v>0</v>
      </c>
      <c r="C54" s="12">
        <f t="shared" si="0"/>
        <v>0</v>
      </c>
      <c r="D54" s="12">
        <f t="shared" si="0"/>
        <v>0</v>
      </c>
      <c r="E54" s="12">
        <f t="shared" si="0"/>
        <v>0</v>
      </c>
      <c r="F54" s="12">
        <f t="shared" si="0"/>
        <v>0</v>
      </c>
      <c r="G54" s="19">
        <f t="shared" si="0"/>
        <v>0</v>
      </c>
    </row>
    <row r="57" spans="1:7" ht="43.15" customHeight="1" x14ac:dyDescent="0.2">
      <c r="A57" s="81" t="s">
        <v>83</v>
      </c>
      <c r="B57" s="81"/>
      <c r="C57" s="81"/>
      <c r="D57" s="81"/>
      <c r="E57" s="81"/>
      <c r="F57" s="81"/>
      <c r="G57" s="81"/>
    </row>
  </sheetData>
  <mergeCells count="4">
    <mergeCell ref="A2:G2"/>
    <mergeCell ref="A3:A4"/>
    <mergeCell ref="B3:G3"/>
    <mergeCell ref="A57:G57"/>
  </mergeCells>
  <pageMargins left="0.7" right="0.7" top="0.75" bottom="0.75" header="0.3" footer="0.3"/>
  <pageSetup scale="83" fitToHeight="0" orientation="portrait" horizontalDpi="300" verticalDpi="300" r:id="rId1"/>
  <headerFooter>
    <oddHeader>&amp;L&amp;F
&amp;A&amp;RMPATH Claims Processing and Management Services
DPHHS-RFP-2020-0254T</oddHeader>
    <oddFooter>&amp;L&amp;G&amp;Rpage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8"/>
  <sheetViews>
    <sheetView view="pageLayout" topLeftCell="A31" zoomScaleNormal="100" workbookViewId="0">
      <selection activeCell="B44" sqref="A44:G65"/>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80</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x14ac:dyDescent="0.2">
      <c r="A52" s="20"/>
      <c r="B52" s="8"/>
      <c r="C52" s="8"/>
      <c r="D52" s="8"/>
      <c r="E52" s="8"/>
      <c r="F52" s="8"/>
      <c r="G52" s="8"/>
    </row>
    <row r="53" spans="1:7" ht="15" thickBot="1" x14ac:dyDescent="0.25">
      <c r="A53" s="1"/>
      <c r="B53" s="13"/>
      <c r="C53" s="11"/>
      <c r="D53" s="11"/>
      <c r="E53" s="11"/>
      <c r="F53" s="11"/>
      <c r="G53" s="16"/>
    </row>
    <row r="54" spans="1:7" ht="3" customHeight="1" thickBot="1" x14ac:dyDescent="0.3">
      <c r="A54" s="7"/>
      <c r="B54" s="14"/>
      <c r="C54" s="9"/>
      <c r="D54" s="9"/>
      <c r="E54" s="10"/>
      <c r="F54" s="10"/>
      <c r="G54" s="17"/>
    </row>
    <row r="55" spans="1:7" ht="15" thickBot="1" x14ac:dyDescent="0.25">
      <c r="A55" s="2" t="s">
        <v>22</v>
      </c>
      <c r="B55" s="15">
        <f t="shared" ref="B55:G55" si="0">SUM(B5:B53)</f>
        <v>0</v>
      </c>
      <c r="C55" s="12">
        <f t="shared" si="0"/>
        <v>0</v>
      </c>
      <c r="D55" s="12">
        <f t="shared" si="0"/>
        <v>0</v>
      </c>
      <c r="E55" s="12">
        <f t="shared" si="0"/>
        <v>0</v>
      </c>
      <c r="F55" s="12">
        <f t="shared" si="0"/>
        <v>0</v>
      </c>
      <c r="G55" s="19">
        <f t="shared" si="0"/>
        <v>0</v>
      </c>
    </row>
    <row r="58" spans="1:7" ht="144.75" customHeight="1" x14ac:dyDescent="0.2">
      <c r="A58" s="81" t="s">
        <v>84</v>
      </c>
      <c r="B58" s="81"/>
      <c r="C58" s="81"/>
      <c r="D58" s="81"/>
      <c r="E58" s="81"/>
      <c r="F58" s="81"/>
      <c r="G58" s="81"/>
    </row>
  </sheetData>
  <mergeCells count="4">
    <mergeCell ref="A2:G2"/>
    <mergeCell ref="A3:A4"/>
    <mergeCell ref="B3:G3"/>
    <mergeCell ref="A58:G58"/>
  </mergeCells>
  <pageMargins left="0.7" right="0.7" top="0.75" bottom="0.75" header="0.3" footer="0.3"/>
  <pageSetup scale="83" fitToHeight="0" orientation="portrait" horizontalDpi="300" verticalDpi="300" r:id="rId1"/>
  <headerFooter>
    <oddHeader>&amp;L&amp;F
&amp;A&amp;RMPATH Claims Processing and Management Services
DPHHS-RFP-2020-0254T</oddHeader>
    <oddFooter>&amp;L&amp;G&amp;Rpage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3"/>
  <sheetViews>
    <sheetView view="pageLayout" topLeftCell="A46" zoomScaleNormal="80" workbookViewId="0">
      <selection activeCell="B44" sqref="B44:F65"/>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c r="B1" s="6">
        <v>3</v>
      </c>
      <c r="C1" s="6">
        <v>16</v>
      </c>
      <c r="D1" s="6">
        <v>3</v>
      </c>
      <c r="E1" s="6">
        <v>2</v>
      </c>
      <c r="F1" s="6">
        <v>96</v>
      </c>
    </row>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ht="15" customHeight="1" x14ac:dyDescent="0.2">
      <c r="A43" s="20" t="s">
        <v>76</v>
      </c>
      <c r="B43" s="8"/>
      <c r="C43" s="8"/>
      <c r="D43" s="8"/>
      <c r="E43" s="8"/>
      <c r="F43" s="8"/>
      <c r="G43" s="8"/>
    </row>
    <row r="44" spans="1:7" x14ac:dyDescent="0.2">
      <c r="A44" s="49" t="s">
        <v>10</v>
      </c>
      <c r="B44" s="50"/>
      <c r="C44" s="50"/>
      <c r="D44" s="50"/>
      <c r="E44" s="50"/>
      <c r="F44" s="50"/>
      <c r="G44" s="50">
        <f>SUM(B44:F44)</f>
        <v>0</v>
      </c>
    </row>
    <row r="45" spans="1:7" x14ac:dyDescent="0.2">
      <c r="A45" s="51"/>
      <c r="B45" s="50"/>
      <c r="C45" s="50"/>
      <c r="D45" s="50"/>
      <c r="E45" s="50"/>
      <c r="F45" s="50"/>
      <c r="G45" s="50"/>
    </row>
    <row r="46" spans="1:7" x14ac:dyDescent="0.2">
      <c r="A46" s="51" t="s">
        <v>96</v>
      </c>
      <c r="B46" s="50"/>
      <c r="C46" s="50"/>
      <c r="D46" s="50"/>
      <c r="E46" s="50"/>
      <c r="F46" s="50"/>
      <c r="G46" s="50">
        <f t="shared" ref="G46:G63" si="0">SUM(B46:F46)</f>
        <v>0</v>
      </c>
    </row>
    <row r="47" spans="1:7" x14ac:dyDescent="0.2">
      <c r="A47" s="51" t="s">
        <v>85</v>
      </c>
      <c r="B47" s="50"/>
      <c r="C47" s="50"/>
      <c r="D47" s="50"/>
      <c r="E47" s="50"/>
      <c r="F47" s="50"/>
      <c r="G47" s="50">
        <f t="shared" si="0"/>
        <v>0</v>
      </c>
    </row>
    <row r="48" spans="1:7" x14ac:dyDescent="0.2">
      <c r="A48" s="51" t="s">
        <v>95</v>
      </c>
      <c r="B48" s="50"/>
      <c r="C48" s="50"/>
      <c r="D48" s="50"/>
      <c r="E48" s="50"/>
      <c r="F48" s="50"/>
      <c r="G48" s="50">
        <f t="shared" si="0"/>
        <v>0</v>
      </c>
    </row>
    <row r="49" spans="1:7" x14ac:dyDescent="0.2">
      <c r="A49" s="51"/>
      <c r="B49" s="50"/>
      <c r="C49" s="50"/>
      <c r="D49" s="50"/>
      <c r="E49" s="50"/>
      <c r="F49" s="50"/>
      <c r="G49" s="50"/>
    </row>
    <row r="50" spans="1:7" x14ac:dyDescent="0.2">
      <c r="A50" s="51" t="s">
        <v>86</v>
      </c>
      <c r="B50" s="50"/>
      <c r="C50" s="50"/>
      <c r="D50" s="50"/>
      <c r="E50" s="50"/>
      <c r="F50" s="50"/>
      <c r="G50" s="50">
        <f t="shared" si="0"/>
        <v>0</v>
      </c>
    </row>
    <row r="51" spans="1:7" x14ac:dyDescent="0.2">
      <c r="A51" s="51"/>
      <c r="B51" s="50"/>
      <c r="C51" s="50"/>
      <c r="D51" s="50"/>
      <c r="E51" s="50"/>
      <c r="F51" s="50"/>
      <c r="G51" s="50"/>
    </row>
    <row r="52" spans="1:7" x14ac:dyDescent="0.2">
      <c r="A52" s="51" t="s">
        <v>97</v>
      </c>
      <c r="B52" s="50"/>
      <c r="C52" s="50"/>
      <c r="D52" s="50"/>
      <c r="E52" s="50"/>
      <c r="F52" s="50"/>
      <c r="G52" s="50">
        <f t="shared" si="0"/>
        <v>0</v>
      </c>
    </row>
    <row r="53" spans="1:7" x14ac:dyDescent="0.2">
      <c r="A53" s="51" t="s">
        <v>87</v>
      </c>
      <c r="B53" s="50"/>
      <c r="C53" s="50"/>
      <c r="D53" s="50"/>
      <c r="E53" s="50"/>
      <c r="F53" s="50"/>
      <c r="G53" s="50">
        <f t="shared" si="0"/>
        <v>0</v>
      </c>
    </row>
    <row r="54" spans="1:7" x14ac:dyDescent="0.2">
      <c r="A54" s="51"/>
      <c r="B54" s="50"/>
      <c r="C54" s="50"/>
      <c r="D54" s="50"/>
      <c r="E54" s="50"/>
      <c r="F54" s="50"/>
      <c r="G54" s="50"/>
    </row>
    <row r="55" spans="1:7" x14ac:dyDescent="0.2">
      <c r="A55" s="49" t="s">
        <v>98</v>
      </c>
      <c r="B55" s="50"/>
      <c r="C55" s="50"/>
      <c r="D55" s="50"/>
      <c r="E55" s="50"/>
      <c r="F55" s="50"/>
      <c r="G55" s="50">
        <f t="shared" si="0"/>
        <v>0</v>
      </c>
    </row>
    <row r="56" spans="1:7" x14ac:dyDescent="0.2">
      <c r="A56" s="49"/>
      <c r="B56" s="50"/>
      <c r="C56" s="50"/>
      <c r="D56" s="50"/>
      <c r="E56" s="50"/>
      <c r="F56" s="50"/>
      <c r="G56" s="50"/>
    </row>
    <row r="57" spans="1:7" x14ac:dyDescent="0.2">
      <c r="A57" s="49"/>
      <c r="B57" s="50"/>
      <c r="C57" s="50"/>
      <c r="D57" s="50"/>
      <c r="E57" s="50"/>
      <c r="F57" s="50"/>
      <c r="G57" s="50"/>
    </row>
    <row r="58" spans="1:7" x14ac:dyDescent="0.2">
      <c r="A58" s="49"/>
      <c r="B58" s="50"/>
      <c r="C58" s="50"/>
      <c r="D58" s="50"/>
      <c r="E58" s="50"/>
      <c r="F58" s="50"/>
      <c r="G58" s="50"/>
    </row>
    <row r="59" spans="1:7" x14ac:dyDescent="0.2">
      <c r="A59" s="49"/>
      <c r="B59" s="50"/>
      <c r="C59" s="50"/>
      <c r="D59" s="50"/>
      <c r="E59" s="50"/>
      <c r="F59" s="50"/>
      <c r="G59" s="50"/>
    </row>
    <row r="60" spans="1:7" x14ac:dyDescent="0.2">
      <c r="A60" s="49"/>
      <c r="B60" s="50"/>
      <c r="C60" s="50"/>
      <c r="D60" s="50"/>
      <c r="E60" s="50"/>
      <c r="F60" s="50"/>
      <c r="G60" s="50"/>
    </row>
    <row r="61" spans="1:7" x14ac:dyDescent="0.2">
      <c r="A61" s="49"/>
      <c r="B61" s="50"/>
      <c r="C61" s="50"/>
      <c r="D61" s="50"/>
      <c r="E61" s="50"/>
      <c r="F61" s="50"/>
      <c r="G61" s="50"/>
    </row>
    <row r="62" spans="1:7" x14ac:dyDescent="0.2">
      <c r="A62" s="49" t="s">
        <v>99</v>
      </c>
      <c r="B62" s="50"/>
      <c r="C62" s="50"/>
      <c r="D62" s="50"/>
      <c r="E62" s="50"/>
      <c r="F62" s="50"/>
      <c r="G62" s="50">
        <f t="shared" si="0"/>
        <v>0</v>
      </c>
    </row>
    <row r="63" spans="1:7" x14ac:dyDescent="0.2">
      <c r="A63" s="49" t="s">
        <v>100</v>
      </c>
      <c r="B63" s="50"/>
      <c r="C63" s="50"/>
      <c r="D63" s="50"/>
      <c r="E63" s="50"/>
      <c r="F63" s="50"/>
      <c r="G63" s="50">
        <f t="shared" si="0"/>
        <v>0</v>
      </c>
    </row>
    <row r="64" spans="1:7" x14ac:dyDescent="0.2">
      <c r="A64" s="52"/>
      <c r="B64" s="50"/>
      <c r="C64" s="50"/>
      <c r="D64" s="50"/>
      <c r="E64" s="50"/>
      <c r="F64" s="50"/>
      <c r="G64" s="50"/>
    </row>
    <row r="65" spans="1:7" x14ac:dyDescent="0.2">
      <c r="A65" s="49"/>
      <c r="B65" s="50"/>
      <c r="C65" s="50"/>
      <c r="D65" s="50"/>
      <c r="E65" s="50"/>
      <c r="F65" s="50"/>
      <c r="G65" s="50"/>
    </row>
    <row r="66" spans="1:7" x14ac:dyDescent="0.2">
      <c r="A66" s="20"/>
      <c r="B66" s="8"/>
      <c r="C66" s="8"/>
      <c r="D66" s="8"/>
      <c r="E66" s="8"/>
      <c r="F66" s="8"/>
      <c r="G66" s="8"/>
    </row>
    <row r="67" spans="1:7" ht="15" thickBot="1" x14ac:dyDescent="0.25">
      <c r="A67" s="1"/>
      <c r="B67" s="13"/>
      <c r="C67" s="11"/>
      <c r="D67" s="11"/>
      <c r="E67" s="11"/>
      <c r="F67" s="11"/>
      <c r="G67" s="16"/>
    </row>
    <row r="68" spans="1:7" ht="3" customHeight="1" thickBot="1" x14ac:dyDescent="0.3">
      <c r="A68" s="7"/>
      <c r="B68" s="14"/>
      <c r="C68" s="9"/>
      <c r="D68" s="9"/>
      <c r="E68" s="10"/>
      <c r="F68" s="10"/>
      <c r="G68" s="17"/>
    </row>
    <row r="69" spans="1:7" ht="15" thickBot="1" x14ac:dyDescent="0.25">
      <c r="A69" s="2" t="s">
        <v>12</v>
      </c>
      <c r="B69" s="47" t="str">
        <f>IFERROR(AVERAGE(B5:B67),"")</f>
        <v/>
      </c>
      <c r="C69" s="48" t="str">
        <f>IFERROR(AVERAGE(C5:C67),"")</f>
        <v/>
      </c>
      <c r="D69" s="48" t="str">
        <f>IFERROR(AVERAGE(D5:D67),"")</f>
        <v/>
      </c>
      <c r="E69" s="48" t="str">
        <f>IFERROR(AVERAGE(E5:E67),"")</f>
        <v/>
      </c>
      <c r="F69" s="48" t="str">
        <f>IFERROR(AVERAGE(F5:F67),"")</f>
        <v/>
      </c>
      <c r="G69" s="54"/>
    </row>
    <row r="70" spans="1:7" ht="15" thickBot="1" x14ac:dyDescent="0.25">
      <c r="A70" s="2" t="s">
        <v>13</v>
      </c>
      <c r="B70" s="47">
        <f t="shared" ref="B70:G70" si="1">SUM(B5:B67)</f>
        <v>0</v>
      </c>
      <c r="C70" s="48">
        <f t="shared" si="1"/>
        <v>0</v>
      </c>
      <c r="D70" s="48">
        <f t="shared" si="1"/>
        <v>0</v>
      </c>
      <c r="E70" s="48">
        <f t="shared" si="1"/>
        <v>0</v>
      </c>
      <c r="F70" s="48">
        <f t="shared" si="1"/>
        <v>0</v>
      </c>
      <c r="G70" s="53">
        <f t="shared" si="1"/>
        <v>0</v>
      </c>
    </row>
    <row r="73" spans="1:7" ht="44.45" customHeight="1" x14ac:dyDescent="0.2">
      <c r="A73" s="81" t="s">
        <v>83</v>
      </c>
      <c r="B73" s="81"/>
      <c r="C73" s="81"/>
      <c r="D73" s="81"/>
      <c r="E73" s="81"/>
      <c r="F73" s="81"/>
      <c r="G73" s="81"/>
    </row>
  </sheetData>
  <mergeCells count="4">
    <mergeCell ref="A2:G2"/>
    <mergeCell ref="A3:A4"/>
    <mergeCell ref="B3:G3"/>
    <mergeCell ref="A73:G73"/>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72"/>
  <sheetViews>
    <sheetView view="pageLayout" topLeftCell="A40" zoomScaleNormal="80" workbookViewId="0">
      <selection activeCell="D55" sqref="D55"/>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ht="15" customHeight="1" x14ac:dyDescent="0.2">
      <c r="A43" s="20" t="s">
        <v>76</v>
      </c>
      <c r="B43" s="8"/>
      <c r="C43" s="8"/>
      <c r="D43" s="8"/>
      <c r="E43" s="8"/>
      <c r="F43" s="8"/>
      <c r="G43" s="8"/>
    </row>
    <row r="44" spans="1:7" x14ac:dyDescent="0.2">
      <c r="A44" s="49" t="str">
        <f>'Sch A Opt B - FTEs by Phase'!A44</f>
        <v>Technical Writer</v>
      </c>
      <c r="B44" s="56">
        <f>'Sch A Opt B - FTEs by Phase'!B44*$A$71</f>
        <v>0</v>
      </c>
      <c r="C44" s="56">
        <f>'Sch A Opt B - FTEs by Phase'!C44*$A$71</f>
        <v>0</v>
      </c>
      <c r="D44" s="56">
        <f>'Sch A Opt B - FTEs by Phase'!D44*$A$71</f>
        <v>0</v>
      </c>
      <c r="E44" s="56">
        <f>'Sch A Opt B - FTEs by Phase'!E44*$A$71</f>
        <v>0</v>
      </c>
      <c r="F44" s="56">
        <f>'Sch A Opt B - FTEs by Phase'!F44*$A$71</f>
        <v>0</v>
      </c>
      <c r="G44" s="56">
        <f t="shared" ref="G44" si="0">SUM(B44:F44)</f>
        <v>0</v>
      </c>
    </row>
    <row r="45" spans="1:7" x14ac:dyDescent="0.2">
      <c r="A45" s="49"/>
      <c r="B45" s="56"/>
      <c r="C45" s="56"/>
      <c r="D45" s="56"/>
      <c r="E45" s="56"/>
      <c r="F45" s="56"/>
      <c r="G45" s="56"/>
    </row>
    <row r="46" spans="1:7" x14ac:dyDescent="0.2">
      <c r="A46" s="49" t="str">
        <f>'Sch A Opt B - FTEs by Phase'!A46</f>
        <v>Call Center Lead Analys</v>
      </c>
      <c r="B46" s="56">
        <f>'Sch A Opt B - FTEs by Phase'!B46*$A$71</f>
        <v>0</v>
      </c>
      <c r="C46" s="56">
        <f>'Sch A Opt B - FTEs by Phase'!C46*$A$71</f>
        <v>0</v>
      </c>
      <c r="D46" s="56">
        <f>'Sch A Opt B - FTEs by Phase'!D46*$A$71</f>
        <v>0</v>
      </c>
      <c r="E46" s="56">
        <f>'Sch A Opt B - FTEs by Phase'!E46*$A$71</f>
        <v>0</v>
      </c>
      <c r="F46" s="56">
        <f>'Sch A Opt B - FTEs by Phase'!F46*$A$71</f>
        <v>0</v>
      </c>
      <c r="G46" s="56">
        <f t="shared" ref="G46:G63" si="1">SUM(B46:F46)</f>
        <v>0</v>
      </c>
    </row>
    <row r="47" spans="1:7" x14ac:dyDescent="0.2">
      <c r="A47" s="49" t="str">
        <f>'Sch A Opt B - FTEs by Phase'!A47</f>
        <v>Call Center Manager</v>
      </c>
      <c r="B47" s="56">
        <f>'Sch A Opt B - FTEs by Phase'!B47*$A$71</f>
        <v>0</v>
      </c>
      <c r="C47" s="56">
        <f>'Sch A Opt B - FTEs by Phase'!C47*$A$71</f>
        <v>0</v>
      </c>
      <c r="D47" s="56">
        <f>'Sch A Opt B - FTEs by Phase'!D47*$A$71</f>
        <v>0</v>
      </c>
      <c r="E47" s="56">
        <f>'Sch A Opt B - FTEs by Phase'!E47*$A$71</f>
        <v>0</v>
      </c>
      <c r="F47" s="56">
        <f>'Sch A Opt B - FTEs by Phase'!F47*$A$71</f>
        <v>0</v>
      </c>
      <c r="G47" s="56">
        <f t="shared" si="1"/>
        <v>0</v>
      </c>
    </row>
    <row r="48" spans="1:7" x14ac:dyDescent="0.2">
      <c r="A48" s="49" t="str">
        <f>'Sch A Opt B - FTEs by Phase'!A48</f>
        <v>Call Center Quality Analysit</v>
      </c>
      <c r="B48" s="56">
        <f>'Sch A Opt B - FTEs by Phase'!B48*$A$71</f>
        <v>0</v>
      </c>
      <c r="C48" s="56">
        <f>'Sch A Opt B - FTEs by Phase'!C48*$A$71</f>
        <v>0</v>
      </c>
      <c r="D48" s="56">
        <f>'Sch A Opt B - FTEs by Phase'!D48*$A$71</f>
        <v>0</v>
      </c>
      <c r="E48" s="56">
        <f>'Sch A Opt B - FTEs by Phase'!E48*$A$71</f>
        <v>0</v>
      </c>
      <c r="F48" s="56">
        <f>'Sch A Opt B - FTEs by Phase'!F48*$A$71</f>
        <v>0</v>
      </c>
      <c r="G48" s="56">
        <f t="shared" si="1"/>
        <v>0</v>
      </c>
    </row>
    <row r="49" spans="1:7" x14ac:dyDescent="0.2">
      <c r="A49" s="49"/>
      <c r="B49" s="56"/>
      <c r="C49" s="56"/>
      <c r="D49" s="56"/>
      <c r="E49" s="56"/>
      <c r="F49" s="56"/>
      <c r="G49" s="56"/>
    </row>
    <row r="50" spans="1:7" x14ac:dyDescent="0.2">
      <c r="A50" s="49" t="str">
        <f>'Sch A Opt B - FTEs by Phase'!A50</f>
        <v>Call Center Representative</v>
      </c>
      <c r="B50" s="56">
        <f>'Sch A Opt B - FTEs by Phase'!B50*$A$71</f>
        <v>0</v>
      </c>
      <c r="C50" s="56">
        <f>'Sch A Opt B - FTEs by Phase'!C50*$A$71</f>
        <v>0</v>
      </c>
      <c r="D50" s="56">
        <f>'Sch A Opt B - FTEs by Phase'!D50*$A$71</f>
        <v>0</v>
      </c>
      <c r="E50" s="56">
        <f>'Sch A Opt B - FTEs by Phase'!E50*$A$71</f>
        <v>0</v>
      </c>
      <c r="F50" s="56">
        <f>'Sch A Opt B - FTEs by Phase'!F50*$A$71</f>
        <v>0</v>
      </c>
      <c r="G50" s="56">
        <f t="shared" si="1"/>
        <v>0</v>
      </c>
    </row>
    <row r="51" spans="1:7" x14ac:dyDescent="0.2">
      <c r="A51" s="49"/>
      <c r="B51" s="56"/>
      <c r="C51" s="56"/>
      <c r="D51" s="56"/>
      <c r="E51" s="56"/>
      <c r="F51" s="56"/>
      <c r="G51" s="56"/>
    </row>
    <row r="52" spans="1:7" x14ac:dyDescent="0.2">
      <c r="A52" s="49" t="str">
        <f>'Sch A Opt B - FTEs by Phase'!A52</f>
        <v>Call Center Supervisor</v>
      </c>
      <c r="B52" s="56">
        <f>'Sch A Opt B - FTEs by Phase'!B52*$A$71</f>
        <v>0</v>
      </c>
      <c r="C52" s="56">
        <f>'Sch A Opt B - FTEs by Phase'!C52*$A$71</f>
        <v>0</v>
      </c>
      <c r="D52" s="56">
        <f>'Sch A Opt B - FTEs by Phase'!D52*$A$71</f>
        <v>0</v>
      </c>
      <c r="E52" s="56">
        <f>'Sch A Opt B - FTEs by Phase'!E52*$A$71</f>
        <v>0</v>
      </c>
      <c r="F52" s="56">
        <f>'Sch A Opt B - FTEs by Phase'!F52*$A$71</f>
        <v>0</v>
      </c>
      <c r="G52" s="56">
        <f t="shared" si="1"/>
        <v>0</v>
      </c>
    </row>
    <row r="53" spans="1:7" x14ac:dyDescent="0.2">
      <c r="A53" s="49" t="str">
        <f>'Sch A Opt B - FTEs by Phase'!A53</f>
        <v>Call Center Workforce Lead</v>
      </c>
      <c r="B53" s="56">
        <f>'Sch A Opt B - FTEs by Phase'!B53*$A$71</f>
        <v>0</v>
      </c>
      <c r="C53" s="56">
        <f>'Sch A Opt B - FTEs by Phase'!C53*$A$71</f>
        <v>0</v>
      </c>
      <c r="D53" s="56">
        <f>'Sch A Opt B - FTEs by Phase'!D53*$A$71</f>
        <v>0</v>
      </c>
      <c r="E53" s="56">
        <f>'Sch A Opt B - FTEs by Phase'!E53*$A$71</f>
        <v>0</v>
      </c>
      <c r="F53" s="56">
        <f>'Sch A Opt B - FTEs by Phase'!F53*$A$71</f>
        <v>0</v>
      </c>
      <c r="G53" s="56">
        <f t="shared" si="1"/>
        <v>0</v>
      </c>
    </row>
    <row r="54" spans="1:7" x14ac:dyDescent="0.2">
      <c r="A54" s="49"/>
      <c r="B54" s="56"/>
      <c r="C54" s="56"/>
      <c r="D54" s="56"/>
      <c r="E54" s="56"/>
      <c r="F54" s="56"/>
      <c r="G54" s="56"/>
    </row>
    <row r="55" spans="1:7" x14ac:dyDescent="0.2">
      <c r="A55" s="49" t="str">
        <f>'Sch A Opt B - FTEs by Phase'!A55</f>
        <v>Call Center Implementation Project Manager</v>
      </c>
      <c r="B55" s="56">
        <f>'Sch A Opt B - FTEs by Phase'!B55*$A$71</f>
        <v>0</v>
      </c>
      <c r="C55" s="56">
        <f>'Sch A Opt B - FTEs by Phase'!C55*$A$71</f>
        <v>0</v>
      </c>
      <c r="D55" s="56">
        <f>'Sch A Opt B - FTEs by Phase'!D55*$A$71</f>
        <v>0</v>
      </c>
      <c r="E55" s="56">
        <f>'Sch A Opt B - FTEs by Phase'!E55*$A$71</f>
        <v>0</v>
      </c>
      <c r="F55" s="56">
        <f>'Sch A Opt B - FTEs by Phase'!F55*$A$71</f>
        <v>0</v>
      </c>
      <c r="G55" s="56">
        <f t="shared" si="1"/>
        <v>0</v>
      </c>
    </row>
    <row r="56" spans="1:7" x14ac:dyDescent="0.2">
      <c r="A56" s="49"/>
      <c r="B56" s="56"/>
      <c r="C56" s="56"/>
      <c r="D56" s="56"/>
      <c r="E56" s="56"/>
      <c r="F56" s="56"/>
      <c r="G56" s="56"/>
    </row>
    <row r="57" spans="1:7" x14ac:dyDescent="0.2">
      <c r="A57" s="49"/>
      <c r="B57" s="56"/>
      <c r="C57" s="56"/>
      <c r="D57" s="56"/>
      <c r="E57" s="56"/>
      <c r="F57" s="56"/>
      <c r="G57" s="56"/>
    </row>
    <row r="58" spans="1:7" x14ac:dyDescent="0.2">
      <c r="A58" s="49"/>
      <c r="B58" s="56"/>
      <c r="C58" s="56"/>
      <c r="D58" s="56"/>
      <c r="E58" s="56"/>
      <c r="F58" s="56"/>
      <c r="G58" s="56"/>
    </row>
    <row r="59" spans="1:7" x14ac:dyDescent="0.2">
      <c r="A59" s="49"/>
      <c r="B59" s="56"/>
      <c r="C59" s="56"/>
      <c r="D59" s="56"/>
      <c r="E59" s="56"/>
      <c r="F59" s="56"/>
      <c r="G59" s="56"/>
    </row>
    <row r="60" spans="1:7" x14ac:dyDescent="0.2">
      <c r="A60" s="49"/>
      <c r="B60" s="56"/>
      <c r="C60" s="56"/>
      <c r="D60" s="56"/>
      <c r="E60" s="56"/>
      <c r="F60" s="56"/>
      <c r="G60" s="56"/>
    </row>
    <row r="61" spans="1:7" x14ac:dyDescent="0.2">
      <c r="A61" s="49"/>
      <c r="B61" s="56"/>
      <c r="C61" s="56"/>
      <c r="D61" s="56"/>
      <c r="E61" s="56"/>
      <c r="F61" s="56"/>
      <c r="G61" s="56"/>
    </row>
    <row r="62" spans="1:7" x14ac:dyDescent="0.2">
      <c r="A62" s="49" t="str">
        <f>'Sch A Opt B - FTEs by Phase'!A62</f>
        <v>Enrollment Broker Manager (Key)</v>
      </c>
      <c r="B62" s="56">
        <f>'Sch A Opt B - FTEs by Phase'!B62*$A$71</f>
        <v>0</v>
      </c>
      <c r="C62" s="56">
        <f>'Sch A Opt B - FTEs by Phase'!C62*$A$71</f>
        <v>0</v>
      </c>
      <c r="D62" s="56">
        <f>'Sch A Opt B - FTEs by Phase'!D62*$A$71</f>
        <v>0</v>
      </c>
      <c r="E62" s="56">
        <f>'Sch A Opt B - FTEs by Phase'!E62*$A$71</f>
        <v>0</v>
      </c>
      <c r="F62" s="56">
        <f>'Sch A Opt B - FTEs by Phase'!F62*$A$71</f>
        <v>0</v>
      </c>
      <c r="G62" s="56">
        <f t="shared" si="1"/>
        <v>0</v>
      </c>
    </row>
    <row r="63" spans="1:7" x14ac:dyDescent="0.2">
      <c r="A63" s="49" t="str">
        <f>'Sch A Opt B - FTEs by Phase'!A63</f>
        <v>Provider Relations Manager (Key)</v>
      </c>
      <c r="B63" s="56">
        <f>'Sch A Opt B - FTEs by Phase'!B63*$A$71</f>
        <v>0</v>
      </c>
      <c r="C63" s="56">
        <f>'Sch A Opt B - FTEs by Phase'!C63*$A$71</f>
        <v>0</v>
      </c>
      <c r="D63" s="56">
        <f>'Sch A Opt B - FTEs by Phase'!D63*$A$71</f>
        <v>0</v>
      </c>
      <c r="E63" s="56">
        <f>'Sch A Opt B - FTEs by Phase'!E63*$A$71</f>
        <v>0</v>
      </c>
      <c r="F63" s="56">
        <f>'Sch A Opt B - FTEs by Phase'!F63*$A$71</f>
        <v>0</v>
      </c>
      <c r="G63" s="56">
        <f t="shared" si="1"/>
        <v>0</v>
      </c>
    </row>
    <row r="64" spans="1:7" x14ac:dyDescent="0.2">
      <c r="A64" s="52"/>
      <c r="B64" s="56"/>
      <c r="C64" s="56"/>
      <c r="D64" s="56"/>
      <c r="E64" s="56"/>
      <c r="F64" s="56"/>
      <c r="G64" s="56"/>
    </row>
    <row r="65" spans="1:7" x14ac:dyDescent="0.2">
      <c r="A65" s="49"/>
      <c r="B65" s="56"/>
      <c r="C65" s="56"/>
      <c r="D65" s="56"/>
      <c r="E65" s="56"/>
      <c r="F65" s="56"/>
      <c r="G65" s="56"/>
    </row>
    <row r="66" spans="1:7" x14ac:dyDescent="0.2">
      <c r="A66" s="20"/>
      <c r="B66" s="56"/>
      <c r="C66" s="56"/>
      <c r="D66" s="56"/>
      <c r="E66" s="56"/>
      <c r="F66" s="56"/>
      <c r="G66" s="56"/>
    </row>
    <row r="67" spans="1:7" ht="15" thickBot="1" x14ac:dyDescent="0.25">
      <c r="A67" s="1"/>
      <c r="B67" s="61"/>
      <c r="C67" s="62"/>
      <c r="D67" s="62"/>
      <c r="E67" s="62"/>
      <c r="F67" s="62"/>
      <c r="G67" s="63"/>
    </row>
    <row r="68" spans="1:7" ht="3" customHeight="1" thickBot="1" x14ac:dyDescent="0.3">
      <c r="A68" s="7"/>
      <c r="B68" s="64"/>
      <c r="C68" s="65"/>
      <c r="D68" s="65"/>
      <c r="E68" s="66"/>
      <c r="F68" s="66"/>
      <c r="G68" s="67"/>
    </row>
    <row r="69" spans="1:7" ht="15" thickBot="1" x14ac:dyDescent="0.25">
      <c r="A69" s="2" t="s">
        <v>22</v>
      </c>
      <c r="B69" s="58">
        <f t="shared" ref="B69:G69" si="2">SUM(B5:B67)</f>
        <v>0</v>
      </c>
      <c r="C69" s="59">
        <f t="shared" si="2"/>
        <v>0</v>
      </c>
      <c r="D69" s="59">
        <f t="shared" si="2"/>
        <v>0</v>
      </c>
      <c r="E69" s="59">
        <f t="shared" si="2"/>
        <v>0</v>
      </c>
      <c r="F69" s="59">
        <f t="shared" si="2"/>
        <v>0</v>
      </c>
      <c r="G69" s="60">
        <f t="shared" si="2"/>
        <v>0</v>
      </c>
    </row>
    <row r="70" spans="1:7" x14ac:dyDescent="0.2">
      <c r="A70" s="55"/>
    </row>
    <row r="71" spans="1:7" x14ac:dyDescent="0.2">
      <c r="A71" s="55">
        <f>'Sch B Core Total Hrs by Phase '!A71</f>
        <v>154.66666666666666</v>
      </c>
    </row>
    <row r="72" spans="1:7" ht="144.75" customHeight="1" x14ac:dyDescent="0.2">
      <c r="A72" s="81" t="s">
        <v>84</v>
      </c>
      <c r="B72" s="81"/>
      <c r="C72" s="81"/>
      <c r="D72" s="81"/>
      <c r="E72" s="81"/>
      <c r="F72" s="81"/>
      <c r="G72" s="81"/>
    </row>
  </sheetData>
  <mergeCells count="4">
    <mergeCell ref="A2:G2"/>
    <mergeCell ref="A3:A4"/>
    <mergeCell ref="B3:G3"/>
    <mergeCell ref="A72:G72"/>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58"/>
  <sheetViews>
    <sheetView view="pageLayout" topLeftCell="A35" zoomScaleNormal="100" workbookViewId="0">
      <selection activeCell="B5" sqref="A5:G65"/>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81</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ht="3" customHeight="1" thickBot="1" x14ac:dyDescent="0.3">
      <c r="A53" s="7"/>
      <c r="B53" s="14"/>
      <c r="C53" s="9"/>
      <c r="D53" s="9"/>
      <c r="E53" s="10"/>
      <c r="F53" s="10"/>
      <c r="G53" s="17"/>
    </row>
    <row r="54" spans="1:7" ht="15" thickBot="1" x14ac:dyDescent="0.25">
      <c r="A54" s="2" t="s">
        <v>12</v>
      </c>
      <c r="B54" s="15" t="str">
        <f>IFERROR(AVERAGE(B5:B52),"")</f>
        <v/>
      </c>
      <c r="C54" s="12" t="str">
        <f>IFERROR(AVERAGE(C5:C52),"")</f>
        <v/>
      </c>
      <c r="D54" s="12" t="str">
        <f>IFERROR(AVERAGE(D5:D52),"")</f>
        <v/>
      </c>
      <c r="E54" s="12" t="str">
        <f>IFERROR(AVERAGE(E5:E52),"")</f>
        <v/>
      </c>
      <c r="F54" s="12" t="str">
        <f>IFERROR(AVERAGE(F5:F52),"")</f>
        <v/>
      </c>
      <c r="G54" s="18"/>
    </row>
    <row r="55" spans="1:7" ht="15" thickBot="1" x14ac:dyDescent="0.25">
      <c r="A55" s="2" t="s">
        <v>13</v>
      </c>
      <c r="B55" s="15">
        <f t="shared" ref="B55:G55" si="0">SUM(B5:B52)</f>
        <v>0</v>
      </c>
      <c r="C55" s="12">
        <f t="shared" si="0"/>
        <v>0</v>
      </c>
      <c r="D55" s="12">
        <f t="shared" si="0"/>
        <v>0</v>
      </c>
      <c r="E55" s="12">
        <f t="shared" si="0"/>
        <v>0</v>
      </c>
      <c r="F55" s="12">
        <f t="shared" si="0"/>
        <v>0</v>
      </c>
      <c r="G55" s="19">
        <f t="shared" si="0"/>
        <v>0</v>
      </c>
    </row>
    <row r="58" spans="1:7" ht="50.45" customHeight="1" x14ac:dyDescent="0.2">
      <c r="A58" s="81" t="s">
        <v>84</v>
      </c>
      <c r="B58" s="81"/>
      <c r="C58" s="81"/>
      <c r="D58" s="81"/>
      <c r="E58" s="81"/>
      <c r="F58" s="81"/>
      <c r="G58" s="81"/>
    </row>
  </sheetData>
  <mergeCells count="4">
    <mergeCell ref="A2:G2"/>
    <mergeCell ref="A3:A4"/>
    <mergeCell ref="B3:G3"/>
    <mergeCell ref="A58:G58"/>
  </mergeCells>
  <pageMargins left="0.7" right="0.7" top="0.75" bottom="0.75" header="0.3" footer="0.3"/>
  <pageSetup scale="83" fitToHeight="0" orientation="portrait" horizontalDpi="300" verticalDpi="300" r:id="rId1"/>
  <headerFooter>
    <oddHeader>&amp;L&amp;F
&amp;A&amp;RMPATH Claims Processing and Management Services
DPHHS-RFP-2020-0254T</oddHeader>
    <oddFooter>&amp;L&amp;G&amp;Rpage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64"/>
  <sheetViews>
    <sheetView tabSelected="1" view="pageLayout" topLeftCell="A40" zoomScaleNormal="100" workbookViewId="0">
      <selection activeCell="D48" sqref="D48:D54"/>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81</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0.15" customHeight="1" x14ac:dyDescent="0.2">
      <c r="A64" s="81" t="s">
        <v>84</v>
      </c>
      <c r="B64" s="81"/>
      <c r="C64" s="81"/>
      <c r="D64" s="81"/>
      <c r="E64" s="81"/>
      <c r="F64" s="81"/>
      <c r="G64" s="81"/>
    </row>
  </sheetData>
  <mergeCells count="4">
    <mergeCell ref="A2:G2"/>
    <mergeCell ref="A3:A4"/>
    <mergeCell ref="B3:G3"/>
    <mergeCell ref="A64:G64"/>
  </mergeCells>
  <pageMargins left="0.7" right="0.7" top="0.75" bottom="0.75" header="0.3" footer="0.3"/>
  <pageSetup scale="83" fitToHeight="0" orientation="portrait" horizontalDpi="300" verticalDpi="300" r:id="rId1"/>
  <headerFooter>
    <oddHeader>&amp;L&amp;F
&amp;A&amp;RMPATH Claims Processing and Management Services
DPHHS-RFP-2020-0254T</oddHeader>
    <oddFooter>&amp;L&amp;G&amp;Rpage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62"/>
  <sheetViews>
    <sheetView view="pageLayout" topLeftCell="A34" zoomScaleNormal="100" workbookViewId="0">
      <selection activeCell="B5" sqref="B5:G65"/>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ht="15" thickBot="1" x14ac:dyDescent="0.25">
      <c r="A56" s="1"/>
      <c r="B56" s="13"/>
      <c r="C56" s="11"/>
      <c r="D56" s="11"/>
      <c r="E56" s="11"/>
      <c r="F56" s="11"/>
      <c r="G56" s="16"/>
    </row>
    <row r="57" spans="1:7" ht="3" customHeight="1" thickBot="1" x14ac:dyDescent="0.3">
      <c r="A57" s="7"/>
      <c r="B57" s="14"/>
      <c r="C57" s="9"/>
      <c r="D57" s="9"/>
      <c r="E57" s="10"/>
      <c r="F57" s="10"/>
      <c r="G57" s="17"/>
    </row>
    <row r="58" spans="1:7" ht="15" thickBot="1" x14ac:dyDescent="0.25">
      <c r="A58" s="2" t="s">
        <v>12</v>
      </c>
      <c r="B58" s="15" t="str">
        <f>IFERROR(AVERAGE(B5:B56),"")</f>
        <v/>
      </c>
      <c r="C58" s="12" t="str">
        <f>IFERROR(AVERAGE(C5:C56),"")</f>
        <v/>
      </c>
      <c r="D58" s="12" t="str">
        <f>IFERROR(AVERAGE(D5:D56),"")</f>
        <v/>
      </c>
      <c r="E58" s="12" t="str">
        <f>IFERROR(AVERAGE(E5:E56),"")</f>
        <v/>
      </c>
      <c r="F58" s="12" t="str">
        <f>IFERROR(AVERAGE(F5:F56),"")</f>
        <v/>
      </c>
      <c r="G58" s="18"/>
    </row>
    <row r="59" spans="1:7" ht="15" thickBot="1" x14ac:dyDescent="0.25">
      <c r="A59" s="2" t="s">
        <v>13</v>
      </c>
      <c r="B59" s="15">
        <f t="shared" ref="B59:G59" si="0">SUM(B5:B56)</f>
        <v>0</v>
      </c>
      <c r="C59" s="12">
        <f t="shared" si="0"/>
        <v>0</v>
      </c>
      <c r="D59" s="12">
        <f t="shared" si="0"/>
        <v>0</v>
      </c>
      <c r="E59" s="12">
        <f t="shared" si="0"/>
        <v>0</v>
      </c>
      <c r="F59" s="12">
        <f t="shared" si="0"/>
        <v>0</v>
      </c>
      <c r="G59" s="19">
        <f t="shared" si="0"/>
        <v>0</v>
      </c>
    </row>
    <row r="62" spans="1:7" ht="51.6" customHeight="1" x14ac:dyDescent="0.2">
      <c r="A62" s="81" t="s">
        <v>83</v>
      </c>
      <c r="B62" s="81"/>
      <c r="C62" s="81"/>
      <c r="D62" s="81"/>
      <c r="E62" s="81"/>
      <c r="F62" s="81"/>
      <c r="G62" s="81"/>
    </row>
  </sheetData>
  <mergeCells count="4">
    <mergeCell ref="A2:G2"/>
    <mergeCell ref="A3:A4"/>
    <mergeCell ref="B3:G3"/>
    <mergeCell ref="A62:G62"/>
  </mergeCells>
  <pageMargins left="0.7" right="0.7" top="0.75" bottom="0.75" header="0.3" footer="0.3"/>
  <pageSetup scale="83" fitToHeight="0" orientation="portrait" horizontalDpi="300" verticalDpi="300" r:id="rId1"/>
  <headerFooter>
    <oddHeader>&amp;L&amp;F
&amp;A&amp;RMPATH Claims Processing and Management Services
DPHHS-RFP-2020-0254T</oddHeader>
    <oddFooter>&amp;L&amp;G&amp;Rpage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64"/>
  <sheetViews>
    <sheetView view="pageLayout" zoomScaleNormal="100" workbookViewId="0">
      <selection activeCell="B5" sqref="B5:G65"/>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3.9" customHeight="1" x14ac:dyDescent="0.2">
      <c r="A64" s="81" t="s">
        <v>84</v>
      </c>
      <c r="B64" s="81"/>
      <c r="C64" s="81"/>
      <c r="D64" s="81"/>
      <c r="E64" s="81"/>
      <c r="F64" s="81"/>
      <c r="G64" s="81"/>
    </row>
  </sheetData>
  <mergeCells count="4">
    <mergeCell ref="A2:G2"/>
    <mergeCell ref="A3:A4"/>
    <mergeCell ref="B3:G3"/>
    <mergeCell ref="A64:G64"/>
  </mergeCells>
  <pageMargins left="0.7" right="0.7" top="0.75" bottom="0.75" header="0.3" footer="0.3"/>
  <pageSetup scale="83" fitToHeight="0" orientation="portrait" horizontalDpi="300" verticalDpi="300" r:id="rId1"/>
  <headerFooter>
    <oddHeader>&amp;L&amp;F
&amp;A&amp;RMPATH Claims Processing and Management Services
DPHHS-RFP-2020-0254T</oddHeader>
    <oddFooter>&amp;L&amp;G&amp;Rpage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D702D8-00BB-4696-BB46-3FD298ADA811}">
  <ds:schemaRefs>
    <ds:schemaRef ds:uri="a4342527-4782-44bc-9933-3ba879de1c83"/>
    <ds:schemaRef ds:uri="http://schemas.microsoft.com/office/2006/documentManagement/types"/>
    <ds:schemaRef ds:uri="http://purl.org/dc/elements/1.1/"/>
    <ds:schemaRef ds:uri="http://www.w3.org/XML/1998/namespace"/>
    <ds:schemaRef ds:uri="http://purl.org/dc/dcmitype/"/>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F7906EEB-91CB-45AE-909B-6BCCFDF43CEA}">
  <ds:schemaRefs>
    <ds:schemaRef ds:uri="http://schemas.microsoft.com/sharepoint/v3/contenttype/forms"/>
  </ds:schemaRefs>
</ds:datastoreItem>
</file>

<file path=customXml/itemProps3.xml><?xml version="1.0" encoding="utf-8"?>
<ds:datastoreItem xmlns:ds="http://schemas.openxmlformats.org/officeDocument/2006/customXml" ds:itemID="{3E0DC639-1E13-458E-9736-6743A29E42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Revision History </vt:lpstr>
      <vt:lpstr>Attachment H - Instructions</vt:lpstr>
      <vt:lpstr>Sch A Core - FTEs by Phase</vt:lpstr>
      <vt:lpstr>Sch B Core Total Hrs by Phase </vt:lpstr>
      <vt:lpstr>Sch A Opt A - FTEs by Phase</vt:lpstr>
      <vt:lpstr>Sch B Opt A-Total Hrs by Phase</vt:lpstr>
      <vt:lpstr>Sch A Opt B - FTEs by Phase</vt:lpstr>
      <vt:lpstr>Sch B Opt B-Total Hrs by Phase</vt:lpstr>
      <vt:lpstr>Sch A Opt C - FTEs by Phase</vt:lpstr>
      <vt:lpstr>Sch B Opt C-Total Hrs by Phase</vt:lpstr>
      <vt:lpstr>Sch A Opt D - FTEs by Phase</vt:lpstr>
      <vt:lpstr>Sch B Opt D Total Hrs by Phase</vt:lpstr>
      <vt:lpstr>'Revision History '!Print_Area</vt:lpstr>
      <vt:lpstr>'Attachment H - Instructions'!Print_Titles</vt:lpstr>
      <vt:lpstr>'Sch A Core - FTEs by Phase'!Print_Titles</vt:lpstr>
      <vt:lpstr>'Sch A Opt A - FTEs by Phase'!Print_Titles</vt:lpstr>
      <vt:lpstr>'Sch A Opt B - FTEs by Phase'!Print_Titles</vt:lpstr>
      <vt:lpstr>'Sch A Opt C - FTEs by Phase'!Print_Titles</vt:lpstr>
      <vt:lpstr>'Sch A Opt D - FTEs by Phase'!Print_Titles</vt:lpstr>
      <vt:lpstr>'Sch B Core Total Hrs by Phase '!Print_Titles</vt:lpstr>
      <vt:lpstr>'Sch B Opt A-Total Hrs by Phase'!Print_Titles</vt:lpstr>
      <vt:lpstr>'Sch B Opt B-Total Hrs by Phase'!Print_Titles</vt:lpstr>
      <vt:lpstr>'Sch B Opt C-Total Hrs by Phase'!Print_Titles</vt:lpstr>
      <vt:lpstr>'Sch B Opt D Total Hrs by Phase'!Print_Titles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Van Veen, Steve</cp:lastModifiedBy>
  <cp:revision/>
  <cp:lastPrinted>2017-05-11T00:02:00Z</cp:lastPrinted>
  <dcterms:created xsi:type="dcterms:W3CDTF">2017-02-15T20:23:02Z</dcterms:created>
  <dcterms:modified xsi:type="dcterms:W3CDTF">2020-02-13T15:12:55Z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0x01010017967E90282F1D4CA755568B6B75F108</vt:lpwstr>
  </property>
</Properties>
</file>